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765" yWindow="435" windowWidth="24615" windowHeight="16440" tabRatio="500"/>
  </bookViews>
  <sheets>
    <sheet name="NBI Tool" sheetId="4" r:id="rId1"/>
    <sheet name="Form for Printing" sheetId="2" r:id="rId2"/>
  </sheets>
  <definedNames>
    <definedName name="sediment">#REF!</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M12" i="2" l="1"/>
  <c r="M9" i="2"/>
  <c r="M10" i="2"/>
  <c r="M11" i="2"/>
  <c r="N9" i="2"/>
  <c r="M20" i="2"/>
  <c r="M21" i="2"/>
  <c r="N20" i="2"/>
  <c r="E10" i="4"/>
  <c r="E7" i="4"/>
  <c r="E11" i="4"/>
  <c r="E8" i="4"/>
  <c r="E9" i="4"/>
  <c r="D12" i="4"/>
  <c r="C20" i="4"/>
  <c r="C19" i="4"/>
  <c r="D5" i="2"/>
  <c r="D4" i="2"/>
  <c r="D6" i="2"/>
  <c r="D7" i="2"/>
  <c r="K6" i="2"/>
  <c r="K7" i="2"/>
  <c r="M13" i="2"/>
  <c r="M14" i="2"/>
  <c r="M15" i="2"/>
  <c r="N13" i="2"/>
  <c r="M16" i="2"/>
  <c r="M17" i="2"/>
  <c r="M18" i="2"/>
  <c r="M19" i="2"/>
  <c r="N16" i="2"/>
  <c r="M22" i="2"/>
  <c r="M23" i="2"/>
  <c r="M24" i="2"/>
  <c r="N22" i="2"/>
  <c r="M28" i="2"/>
  <c r="L28" i="2"/>
  <c r="K28" i="2"/>
  <c r="J28" i="2"/>
  <c r="I28" i="2"/>
  <c r="H28" i="2"/>
  <c r="N28" i="2"/>
  <c r="M29" i="2"/>
  <c r="L29" i="2"/>
  <c r="K29" i="2"/>
  <c r="J29" i="2"/>
  <c r="I29" i="2"/>
  <c r="H29" i="2"/>
  <c r="N29" i="2"/>
  <c r="M30" i="2"/>
  <c r="L30" i="2"/>
  <c r="K30" i="2"/>
  <c r="J30" i="2"/>
  <c r="I30" i="2"/>
  <c r="H30" i="2"/>
  <c r="N30" i="2"/>
  <c r="M31" i="2"/>
  <c r="L31" i="2"/>
  <c r="K31" i="2"/>
  <c r="J31" i="2"/>
  <c r="I31" i="2"/>
  <c r="H31" i="2"/>
  <c r="N31" i="2"/>
  <c r="C1" i="2"/>
  <c r="E17" i="4"/>
  <c r="E16" i="4"/>
  <c r="E15" i="4"/>
  <c r="E14" i="4"/>
  <c r="E13" i="4"/>
  <c r="E20" i="4"/>
  <c r="C21" i="4"/>
  <c r="C22" i="4"/>
  <c r="D35" i="2"/>
  <c r="D34" i="2"/>
  <c r="E12" i="4"/>
</calcChain>
</file>

<file path=xl/sharedStrings.xml><?xml version="1.0" encoding="utf-8"?>
<sst xmlns="http://schemas.openxmlformats.org/spreadsheetml/2006/main" count="124" uniqueCount="75">
  <si>
    <t>Low</t>
  </si>
  <si>
    <t>Moderate</t>
  </si>
  <si>
    <t>Steep</t>
  </si>
  <si>
    <t>Sand with pebbles / shell / coral rubble</t>
  </si>
  <si>
    <t>Pebbles with sandy parts</t>
  </si>
  <si>
    <t>Beach length</t>
  </si>
  <si>
    <t>Beach width (above high tide)</t>
  </si>
  <si>
    <t>Beach elevation (above high tide)</t>
  </si>
  <si>
    <t>Options</t>
  </si>
  <si>
    <t>This location is unlikely to be a beach with regular nesting.</t>
  </si>
  <si>
    <t>This location has potential to be a beach with regular nesting.</t>
  </si>
  <si>
    <t>This location is a typical beach to have regular nesting.</t>
  </si>
  <si>
    <t>Human impact is likely to already be affecting nesting activity.</t>
  </si>
  <si>
    <t>Human impact is likely to already have deterred significant nesting activity.</t>
  </si>
  <si>
    <t xml:space="preserve">Human impact may already be affecting nesting activity. </t>
  </si>
  <si>
    <t>Human impact is not expected to be affecting nesting activity.</t>
  </si>
  <si>
    <t xml:space="preserve">Human impact is unlikely to already be affecting nesting activity. </t>
  </si>
  <si>
    <t>Option value</t>
  </si>
  <si>
    <t>0m</t>
  </si>
  <si>
    <t xml:space="preserve">Beach slope </t>
  </si>
  <si>
    <t>Beach</t>
  </si>
  <si>
    <t>Impacts</t>
  </si>
  <si>
    <t xml:space="preserve">Beach Suitability: </t>
  </si>
  <si>
    <t>All pebbles</t>
  </si>
  <si>
    <t>All stony</t>
  </si>
  <si>
    <t>Between 0.5m and 2m</t>
  </si>
  <si>
    <t>Greater than 2m</t>
  </si>
  <si>
    <t>Less than 0.5m</t>
  </si>
  <si>
    <t>Less than 5m</t>
  </si>
  <si>
    <t>Between 5m and 15m</t>
  </si>
  <si>
    <t>Greater than 15m</t>
  </si>
  <si>
    <t>Less than 200m</t>
  </si>
  <si>
    <t>Between 200m and 1km</t>
  </si>
  <si>
    <t>Greater than 1km</t>
  </si>
  <si>
    <t>Sorted fine or coarse sand</t>
  </si>
  <si>
    <t>Mixed grade sand</t>
  </si>
  <si>
    <t>Country / Location Name:</t>
  </si>
  <si>
    <t>GPS Coordinates:</t>
  </si>
  <si>
    <t>Date:</t>
  </si>
  <si>
    <t>Human Impacts</t>
  </si>
  <si>
    <t xml:space="preserve">Human impacts: </t>
  </si>
  <si>
    <t>Date (dd/mm/yy) :</t>
  </si>
  <si>
    <t>GPS Coordinates (x.x Lat, y.y Lon):</t>
  </si>
  <si>
    <t>Beach / Survey details</t>
  </si>
  <si>
    <t>Tool Predictions</t>
  </si>
  <si>
    <t>Human impact assessments</t>
  </si>
  <si>
    <t>Beach suitability assessments</t>
  </si>
  <si>
    <t>No impact</t>
  </si>
  <si>
    <t>Full impact</t>
  </si>
  <si>
    <r>
      <rPr>
        <sz val="10"/>
        <color theme="1"/>
        <rFont val="Palatino Linotype"/>
        <family val="1"/>
      </rPr>
      <t xml:space="preserve">Fixed or semi-fixed </t>
    </r>
    <r>
      <rPr>
        <b/>
        <sz val="10"/>
        <color theme="1"/>
        <rFont val="Palatino Linotype"/>
        <family val="1"/>
      </rPr>
      <t>development behind the beach</t>
    </r>
    <r>
      <rPr>
        <sz val="10"/>
        <color theme="1"/>
        <rFont val="Palatino Linotype"/>
        <family val="1"/>
      </rPr>
      <t xml:space="preserve"> (houses, huts, bars, cantinas, sheds, fences, pipe lines etc.) </t>
    </r>
  </si>
  <si>
    <r>
      <t>Obstructions on beach</t>
    </r>
    <r>
      <rPr>
        <sz val="10"/>
        <color theme="1"/>
        <rFont val="Palatino Linotype"/>
        <family val="1"/>
      </rPr>
      <t xml:space="preserve"> (boats, furniture, logs etc.)</t>
    </r>
  </si>
  <si>
    <t>Sea Turtle Nesting Beach Indicator Form</t>
  </si>
  <si>
    <t xml:space="preserve">Fixed or semi-fixed development behind the beach
(houses, huts, bars, cantinas, sheds, fences, pipe lines etc.) </t>
  </si>
  <si>
    <t>Obstructions on beach
(boats, furniture, logs etc.)</t>
  </si>
  <si>
    <t>Disturbance on the beach
(e.g. access, recreation, fishing, livestock rearing, beach excavation, fires, litter etc.)</t>
  </si>
  <si>
    <t>Evidence of Light pollution on the beach 
(direct lighing [up to 1.5 km away for large developments] and skyglow)</t>
  </si>
  <si>
    <t>Predominantly sand with some coarser material (gravel and bigger)</t>
  </si>
  <si>
    <t>Predominantly coarser material (gravel and larger) with some sand patches</t>
  </si>
  <si>
    <t>Coarse (gravel and larger)</t>
  </si>
  <si>
    <t>Only sand (fine or coarse)</t>
  </si>
  <si>
    <t>Original</t>
  </si>
  <si>
    <t>Revised</t>
  </si>
  <si>
    <t>Between 0.5m and 1.5m</t>
  </si>
  <si>
    <t>Greater than 1.5m</t>
  </si>
  <si>
    <t>Moderate or steep</t>
  </si>
  <si>
    <t>Moderate to steep</t>
  </si>
  <si>
    <t>Beach sediment (to 50cm)</t>
  </si>
  <si>
    <r>
      <t xml:space="preserve">Disturbance on the beach </t>
    </r>
    <r>
      <rPr>
        <sz val="10"/>
        <color theme="1"/>
        <rFont val="Palatino Linotype"/>
        <family val="1"/>
      </rPr>
      <t>(e.g. access, recreation, fishing, livestock rearing, beach excavation, fires, litter etc.)</t>
    </r>
  </si>
  <si>
    <r>
      <t xml:space="preserve">Evidence of </t>
    </r>
    <r>
      <rPr>
        <b/>
        <sz val="10"/>
        <color theme="1"/>
        <rFont val="Palatino Linotype"/>
        <family val="1"/>
      </rPr>
      <t>light pollution on the beach</t>
    </r>
    <r>
      <rPr>
        <sz val="10"/>
        <color theme="1"/>
        <rFont val="Palatino Linotype"/>
        <family val="1"/>
      </rPr>
      <t xml:space="preserve"> (direct lighting [up to 1.5km away] for large developments and skyglow)</t>
    </r>
  </si>
  <si>
    <t>Beach composed of only sand (fine to coarse)</t>
  </si>
  <si>
    <t>Gravel beach</t>
  </si>
  <si>
    <t>Predominantly gravel beach with areas of sand</t>
  </si>
  <si>
    <t>Predominantly sandy beach with gravel
(i.e. granule, pebble, cobble, boulder)</t>
  </si>
  <si>
    <r>
      <t xml:space="preserve">Beach suitability assessments </t>
    </r>
    <r>
      <rPr>
        <sz val="12"/>
        <color rgb="FF00B0F0"/>
        <rFont val="Franklin Gothic Book"/>
        <family val="2"/>
      </rPr>
      <t>(select from drop-down categories and enable editing if prompted)</t>
    </r>
  </si>
  <si>
    <r>
      <t xml:space="preserve">Human impact assessments </t>
    </r>
    <r>
      <rPr>
        <sz val="12"/>
        <color rgb="FF00B0F0"/>
        <rFont val="Franklin Gothic Book"/>
        <family val="2"/>
      </rPr>
      <t>(select from drop-down categories and enable editing if prompted)</t>
    </r>
  </si>
</sst>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2"/>
      <color theme="1"/>
      <name val="Calibri"/>
      <family val="2"/>
      <scheme val="minor"/>
    </font>
    <font>
      <b/>
      <sz val="12"/>
      <color theme="1"/>
      <name val="Calibri"/>
      <family val="2"/>
      <scheme val="minor"/>
    </font>
    <font>
      <sz val="12"/>
      <name val="Calibri"/>
      <family val="2"/>
      <scheme val="minor"/>
    </font>
    <font>
      <sz val="12"/>
      <color theme="4" tint="0.79998168889431442"/>
      <name val="Calibri"/>
      <family val="2"/>
      <scheme val="minor"/>
    </font>
    <font>
      <sz val="12"/>
      <color rgb="FF000000"/>
      <name val="Calibri"/>
      <scheme val="minor"/>
    </font>
    <font>
      <u/>
      <sz val="12"/>
      <color theme="10"/>
      <name val="Calibri"/>
      <family val="2"/>
      <scheme val="minor"/>
    </font>
    <font>
      <u/>
      <sz val="12"/>
      <color theme="11"/>
      <name val="Calibri"/>
      <family val="2"/>
      <scheme val="minor"/>
    </font>
    <font>
      <sz val="18"/>
      <color theme="1"/>
      <name val="Calibri"/>
      <family val="2"/>
      <scheme val="minor"/>
    </font>
    <font>
      <sz val="10"/>
      <color theme="1"/>
      <name val="Calibri"/>
      <family val="2"/>
      <scheme val="minor"/>
    </font>
    <font>
      <sz val="10"/>
      <color theme="4" tint="0.79998168889431442"/>
      <name val="Calibri"/>
      <family val="2"/>
      <scheme val="minor"/>
    </font>
    <font>
      <sz val="14"/>
      <color theme="1"/>
      <name val="Calibri"/>
      <family val="2"/>
      <scheme val="minor"/>
    </font>
    <font>
      <sz val="10"/>
      <color theme="7" tint="0.79998168889431442"/>
      <name val="Calibri"/>
      <family val="2"/>
      <scheme val="minor"/>
    </font>
    <font>
      <sz val="12"/>
      <color theme="7" tint="0.79998168889431442"/>
      <name val="Calibri"/>
      <family val="2"/>
      <scheme val="minor"/>
    </font>
    <font>
      <sz val="36"/>
      <color theme="1"/>
      <name val="Calibri"/>
      <family val="2"/>
      <scheme val="minor"/>
    </font>
    <font>
      <sz val="12"/>
      <color theme="0"/>
      <name val="Calibri"/>
      <family val="2"/>
      <scheme val="minor"/>
    </font>
    <font>
      <b/>
      <sz val="12"/>
      <name val="Calibri"/>
      <family val="2"/>
      <scheme val="minor"/>
    </font>
    <font>
      <sz val="8"/>
      <name val="Calibri"/>
      <family val="2"/>
      <scheme val="minor"/>
    </font>
    <font>
      <b/>
      <sz val="16"/>
      <color theme="1"/>
      <name val="Calibri"/>
      <family val="2"/>
      <scheme val="minor"/>
    </font>
    <font>
      <sz val="16"/>
      <color theme="1"/>
      <name val="Calibri"/>
      <family val="2"/>
      <scheme val="minor"/>
    </font>
    <font>
      <sz val="26"/>
      <color theme="1"/>
      <name val="Calibri"/>
      <family val="2"/>
      <scheme val="minor"/>
    </font>
    <font>
      <b/>
      <sz val="10"/>
      <color theme="1"/>
      <name val="Palatino Linotype"/>
      <family val="1"/>
    </font>
    <font>
      <b/>
      <sz val="10"/>
      <name val="Palatino Linotype"/>
      <family val="1"/>
    </font>
    <font>
      <sz val="10"/>
      <name val="Palatino Linotype"/>
      <family val="1"/>
    </font>
    <font>
      <b/>
      <sz val="12"/>
      <color theme="1"/>
      <name val="Franklin Gothic Book"/>
      <family val="2"/>
    </font>
    <font>
      <sz val="16"/>
      <color theme="1"/>
      <name val="Franklin Gothic Book"/>
      <family val="2"/>
    </font>
    <font>
      <sz val="12"/>
      <color theme="1"/>
      <name val="Franklin Gothic Book"/>
      <family val="2"/>
    </font>
    <font>
      <sz val="12"/>
      <color rgb="FF00B0F0"/>
      <name val="Franklin Gothic Book"/>
      <family val="2"/>
    </font>
    <font>
      <b/>
      <sz val="16"/>
      <color rgb="FF00B0F0"/>
      <name val="Franklin Gothic Book"/>
      <family val="2"/>
    </font>
    <font>
      <sz val="12"/>
      <color theme="1"/>
      <name val="Palatino Linotype"/>
      <family val="1"/>
    </font>
    <font>
      <sz val="10"/>
      <color theme="1"/>
      <name val="Palatino Linotype"/>
      <family val="1"/>
    </font>
    <font>
      <sz val="8"/>
      <color theme="1"/>
      <name val="Palatino Linotype"/>
      <family val="1"/>
    </font>
    <font>
      <b/>
      <sz val="14"/>
      <color rgb="FF00B0F0"/>
      <name val="Calibri"/>
      <family val="2"/>
      <scheme val="minor"/>
    </font>
    <font>
      <b/>
      <sz val="14"/>
      <color rgb="FF00B0F0"/>
      <name val="Franklin Gothic Book"/>
      <family val="2"/>
    </font>
    <font>
      <sz val="16"/>
      <color rgb="FF00B0F0"/>
      <name val="Franklin Gothic Book"/>
      <family val="2"/>
    </font>
    <font>
      <sz val="16"/>
      <color theme="4" tint="0.79998168889431442"/>
      <name val="Calibri"/>
      <family val="2"/>
      <scheme val="minor"/>
    </font>
    <font>
      <b/>
      <sz val="12"/>
      <color theme="0"/>
      <name val="Franklin Gothic Book"/>
      <family val="2"/>
    </font>
    <font>
      <b/>
      <sz val="16"/>
      <color theme="0"/>
      <name val="Franklin Gothic Book"/>
      <family val="2"/>
    </font>
  </fonts>
  <fills count="7">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s>
  <borders count="23">
    <border>
      <left/>
      <right/>
      <top/>
      <bottom/>
      <diagonal/>
    </border>
    <border>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s>
  <cellStyleXfs count="83">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48">
    <xf numFmtId="0" fontId="0" fillId="0" borderId="0" xfId="0"/>
    <xf numFmtId="0" fontId="0" fillId="2" borderId="9" xfId="0" applyFill="1" applyBorder="1"/>
    <xf numFmtId="0" fontId="0" fillId="0" borderId="0" xfId="0" applyAlignment="1">
      <alignment horizontal="right" vertical="center"/>
    </xf>
    <xf numFmtId="0" fontId="4" fillId="0" borderId="0" xfId="0" applyFont="1" applyAlignment="1">
      <alignment horizontal="left"/>
    </xf>
    <xf numFmtId="0" fontId="0" fillId="3" borderId="0" xfId="0" applyFill="1"/>
    <xf numFmtId="0" fontId="0" fillId="3" borderId="0" xfId="0" applyFill="1" applyAlignment="1">
      <alignment horizontal="right" vertical="center"/>
    </xf>
    <xf numFmtId="0" fontId="2" fillId="0" borderId="4" xfId="0" applyFont="1" applyFill="1" applyBorder="1" applyAlignment="1" applyProtection="1">
      <alignment horizontal="center" vertical="center"/>
      <protection locked="0"/>
    </xf>
    <xf numFmtId="0" fontId="0" fillId="0" borderId="0" xfId="0" applyFill="1"/>
    <xf numFmtId="0" fontId="2" fillId="0" borderId="0" xfId="0" applyFont="1" applyFill="1" applyAlignment="1">
      <alignment horizontal="left"/>
    </xf>
    <xf numFmtId="0" fontId="15" fillId="0" borderId="3" xfId="0" applyFont="1" applyFill="1" applyBorder="1" applyAlignment="1">
      <alignment horizontal="left"/>
    </xf>
    <xf numFmtId="0" fontId="15" fillId="0" borderId="3" xfId="0" applyFont="1" applyFill="1" applyBorder="1"/>
    <xf numFmtId="0" fontId="2" fillId="0" borderId="3" xfId="0" applyFont="1" applyFill="1" applyBorder="1" applyAlignment="1">
      <alignment horizontal="left"/>
    </xf>
    <xf numFmtId="0" fontId="2" fillId="0" borderId="3" xfId="0" applyFont="1" applyFill="1" applyBorder="1" applyAlignment="1">
      <alignment horizontal="center"/>
    </xf>
    <xf numFmtId="0" fontId="2" fillId="0" borderId="2" xfId="0" applyFont="1" applyFill="1" applyBorder="1" applyAlignment="1">
      <alignment horizontal="left"/>
    </xf>
    <xf numFmtId="0" fontId="2" fillId="0" borderId="2" xfId="0" applyFont="1" applyFill="1" applyBorder="1" applyAlignment="1">
      <alignment horizontal="center"/>
    </xf>
    <xf numFmtId="0" fontId="2" fillId="0" borderId="3" xfId="0" applyNumberFormat="1" applyFont="1" applyFill="1" applyBorder="1" applyAlignment="1">
      <alignment horizontal="center"/>
    </xf>
    <xf numFmtId="0" fontId="2" fillId="0" borderId="2" xfId="0" applyNumberFormat="1" applyFont="1" applyFill="1" applyBorder="1" applyAlignment="1">
      <alignment horizontal="center"/>
    </xf>
    <xf numFmtId="0" fontId="2" fillId="0" borderId="0" xfId="0" applyFont="1" applyFill="1"/>
    <xf numFmtId="0" fontId="1" fillId="0" borderId="0" xfId="0" applyFont="1"/>
    <xf numFmtId="0" fontId="15" fillId="0" borderId="0" xfId="0" applyFont="1" applyFill="1" applyAlignment="1">
      <alignment horizontal="left"/>
    </xf>
    <xf numFmtId="0" fontId="15" fillId="0" borderId="0" xfId="0" applyFont="1" applyFill="1"/>
    <xf numFmtId="0" fontId="0" fillId="0" borderId="0" xfId="0" applyAlignment="1"/>
    <xf numFmtId="0" fontId="0" fillId="5" borderId="0" xfId="0" applyFill="1"/>
    <xf numFmtId="0" fontId="0" fillId="5" borderId="0" xfId="0" applyFill="1" applyAlignment="1"/>
    <xf numFmtId="0" fontId="1" fillId="4" borderId="4" xfId="0" applyFont="1" applyFill="1" applyBorder="1" applyAlignment="1" applyProtection="1">
      <alignment vertical="center"/>
      <protection locked="0"/>
    </xf>
    <xf numFmtId="14" fontId="1" fillId="4" borderId="4" xfId="0" applyNumberFormat="1" applyFont="1" applyFill="1" applyBorder="1" applyAlignment="1" applyProtection="1">
      <alignment vertical="center"/>
      <protection locked="0"/>
    </xf>
    <xf numFmtId="0" fontId="0" fillId="0" borderId="0" xfId="0" applyFill="1" applyAlignment="1">
      <alignment horizontal="right" vertical="center"/>
    </xf>
    <xf numFmtId="0" fontId="20" fillId="5" borderId="8" xfId="0" applyFont="1" applyFill="1" applyBorder="1" applyAlignment="1">
      <alignment horizontal="right" vertical="center"/>
    </xf>
    <xf numFmtId="0" fontId="0" fillId="5" borderId="10" xfId="0" applyFill="1" applyBorder="1"/>
    <xf numFmtId="0" fontId="0" fillId="5" borderId="6" xfId="0" applyFill="1" applyBorder="1"/>
    <xf numFmtId="0" fontId="0" fillId="5" borderId="7" xfId="0" applyFill="1" applyBorder="1"/>
    <xf numFmtId="0" fontId="0" fillId="5" borderId="11" xfId="0" applyFill="1" applyBorder="1"/>
    <xf numFmtId="0" fontId="0" fillId="5" borderId="12" xfId="0" applyFill="1" applyBorder="1"/>
    <xf numFmtId="0" fontId="1" fillId="5" borderId="0" xfId="0" applyFont="1" applyFill="1" applyBorder="1" applyAlignment="1">
      <alignment horizontal="center" vertical="center"/>
    </xf>
    <xf numFmtId="0" fontId="1" fillId="5" borderId="0" xfId="0" applyFont="1" applyFill="1" applyBorder="1" applyAlignment="1">
      <alignment vertical="center"/>
    </xf>
    <xf numFmtId="0" fontId="0" fillId="5" borderId="9" xfId="0" applyFill="1" applyBorder="1"/>
    <xf numFmtId="0" fontId="0" fillId="5" borderId="8" xfId="0" applyFill="1" applyBorder="1"/>
    <xf numFmtId="0" fontId="0" fillId="5" borderId="17" xfId="0" applyFill="1" applyBorder="1"/>
    <xf numFmtId="0" fontId="0" fillId="5" borderId="1" xfId="0" applyFill="1" applyBorder="1"/>
    <xf numFmtId="0" fontId="22" fillId="5" borderId="0" xfId="0" applyFont="1" applyFill="1" applyBorder="1" applyAlignment="1">
      <alignment vertical="center"/>
    </xf>
    <xf numFmtId="0" fontId="11" fillId="5" borderId="1" xfId="0" applyFont="1" applyFill="1" applyBorder="1" applyAlignment="1">
      <alignment vertical="center" wrapText="1"/>
    </xf>
    <xf numFmtId="0" fontId="7" fillId="5" borderId="18" xfId="0" applyFont="1" applyFill="1" applyBorder="1" applyAlignment="1">
      <alignment vertical="center" wrapText="1"/>
    </xf>
    <xf numFmtId="0" fontId="12" fillId="5" borderId="1" xfId="0" applyFont="1" applyFill="1" applyBorder="1"/>
    <xf numFmtId="0" fontId="3" fillId="5" borderId="10" xfId="0" applyFont="1" applyFill="1" applyBorder="1"/>
    <xf numFmtId="0" fontId="3" fillId="5" borderId="11" xfId="0" applyFont="1" applyFill="1" applyBorder="1"/>
    <xf numFmtId="0" fontId="0" fillId="5" borderId="9" xfId="0" applyFill="1" applyBorder="1" applyAlignment="1">
      <alignment horizontal="right" vertical="center"/>
    </xf>
    <xf numFmtId="0" fontId="3" fillId="5" borderId="12" xfId="0" applyFont="1" applyFill="1" applyBorder="1"/>
    <xf numFmtId="0" fontId="24" fillId="2" borderId="8" xfId="0" applyFont="1" applyFill="1" applyBorder="1" applyAlignment="1">
      <alignment horizontal="right" vertical="center"/>
    </xf>
    <xf numFmtId="0" fontId="0" fillId="2" borderId="10" xfId="0" applyFill="1" applyBorder="1"/>
    <xf numFmtId="0" fontId="0" fillId="2" borderId="6" xfId="0" applyFill="1" applyBorder="1"/>
    <xf numFmtId="0" fontId="0" fillId="2" borderId="7" xfId="0" applyFill="1" applyBorder="1"/>
    <xf numFmtId="0" fontId="0" fillId="2" borderId="12" xfId="0" applyFill="1" applyBorder="1"/>
    <xf numFmtId="0" fontId="0" fillId="2" borderId="11" xfId="0" applyFill="1" applyBorder="1"/>
    <xf numFmtId="0" fontId="0" fillId="0" borderId="0" xfId="0" applyFill="1" applyAlignment="1"/>
    <xf numFmtId="0" fontId="25" fillId="0" borderId="11" xfId="0" applyFont="1" applyFill="1" applyBorder="1" applyAlignment="1">
      <alignment wrapText="1"/>
    </xf>
    <xf numFmtId="0" fontId="25" fillId="0" borderId="11" xfId="0" applyFont="1" applyFill="1" applyBorder="1" applyAlignment="1"/>
    <xf numFmtId="0" fontId="9" fillId="5" borderId="0" xfId="0" applyFont="1" applyFill="1" applyBorder="1" applyAlignment="1">
      <alignment vertical="center"/>
    </xf>
    <xf numFmtId="0" fontId="33" fillId="5" borderId="5" xfId="0" applyFont="1" applyFill="1" applyBorder="1" applyAlignment="1">
      <alignment vertical="top"/>
    </xf>
    <xf numFmtId="0" fontId="17" fillId="5" borderId="6" xfId="0" applyFont="1" applyFill="1" applyBorder="1" applyAlignment="1">
      <alignment horizontal="right"/>
    </xf>
    <xf numFmtId="0" fontId="18" fillId="5" borderId="6" xfId="0" applyFont="1" applyFill="1" applyBorder="1"/>
    <xf numFmtId="0" fontId="33" fillId="5" borderId="8" xfId="0" applyFont="1" applyFill="1" applyBorder="1" applyAlignment="1">
      <alignment vertical="top"/>
    </xf>
    <xf numFmtId="0" fontId="17" fillId="5" borderId="0" xfId="0" applyFont="1" applyFill="1" applyBorder="1" applyAlignment="1">
      <alignment horizontal="right"/>
    </xf>
    <xf numFmtId="0" fontId="34" fillId="5" borderId="0" xfId="0" applyFont="1" applyFill="1" applyBorder="1"/>
    <xf numFmtId="0" fontId="33" fillId="2" borderId="5" xfId="0" applyFont="1" applyFill="1" applyBorder="1" applyAlignment="1">
      <alignment vertical="top"/>
    </xf>
    <xf numFmtId="0" fontId="20" fillId="5" borderId="0" xfId="0" applyFont="1" applyFill="1" applyBorder="1" applyAlignment="1">
      <alignment horizontal="right" vertical="center"/>
    </xf>
    <xf numFmtId="0" fontId="3" fillId="2" borderId="6" xfId="0" applyFont="1" applyFill="1" applyBorder="1"/>
    <xf numFmtId="0" fontId="3" fillId="2" borderId="11" xfId="0" applyFont="1" applyFill="1" applyBorder="1"/>
    <xf numFmtId="0" fontId="15" fillId="0" borderId="3" xfId="0" applyFont="1" applyBorder="1" applyAlignment="1">
      <alignment horizontal="left"/>
    </xf>
    <xf numFmtId="0" fontId="15" fillId="0" borderId="3" xfId="0" applyFont="1" applyBorder="1"/>
    <xf numFmtId="0" fontId="2" fillId="0" borderId="3" xfId="0" applyFont="1" applyBorder="1" applyAlignment="1">
      <alignment horizontal="left"/>
    </xf>
    <xf numFmtId="0" fontId="2" fillId="0" borderId="3" xfId="0" applyFont="1" applyBorder="1" applyAlignment="1">
      <alignment horizontal="center"/>
    </xf>
    <xf numFmtId="0" fontId="2" fillId="0" borderId="2" xfId="0" applyFont="1" applyBorder="1" applyAlignment="1">
      <alignment horizontal="left"/>
    </xf>
    <xf numFmtId="0" fontId="2" fillId="0" borderId="2" xfId="0" applyFont="1" applyBorder="1" applyAlignment="1">
      <alignment horizontal="center"/>
    </xf>
    <xf numFmtId="0" fontId="0" fillId="4" borderId="0" xfId="0" applyFill="1"/>
    <xf numFmtId="0" fontId="0" fillId="4" borderId="0" xfId="0" applyFill="1" applyAlignment="1"/>
    <xf numFmtId="0" fontId="0" fillId="4" borderId="0" xfId="0" quotePrefix="1" applyFill="1" applyAlignment="1">
      <alignment vertical="center"/>
    </xf>
    <xf numFmtId="0" fontId="23" fillId="4" borderId="0" xfId="0" applyFont="1" applyFill="1" applyAlignment="1"/>
    <xf numFmtId="0" fontId="27" fillId="4" borderId="0" xfId="0" applyFont="1" applyFill="1" applyAlignment="1">
      <alignment vertical="center"/>
    </xf>
    <xf numFmtId="0" fontId="26" fillId="4" borderId="0" xfId="0" applyFont="1" applyFill="1"/>
    <xf numFmtId="0" fontId="25" fillId="4" borderId="0" xfId="0" applyFont="1" applyFill="1" applyAlignment="1">
      <alignment vertical="center"/>
    </xf>
    <xf numFmtId="0" fontId="23" fillId="4" borderId="8" xfId="0" applyFont="1" applyFill="1" applyBorder="1" applyAlignment="1">
      <alignment horizontal="right" vertical="center"/>
    </xf>
    <xf numFmtId="0" fontId="23" fillId="4" borderId="0" xfId="0" applyFont="1" applyFill="1"/>
    <xf numFmtId="0" fontId="0" fillId="4" borderId="0" xfId="0" applyFill="1" applyAlignment="1">
      <alignment vertical="center"/>
    </xf>
    <xf numFmtId="0" fontId="18" fillId="4" borderId="0" xfId="0" applyFont="1" applyFill="1"/>
    <xf numFmtId="0" fontId="14" fillId="4" borderId="0" xfId="0" applyFont="1" applyFill="1"/>
    <xf numFmtId="14" fontId="14" fillId="4" borderId="0" xfId="0" applyNumberFormat="1" applyFont="1" applyFill="1"/>
    <xf numFmtId="0" fontId="0" fillId="4" borderId="1" xfId="0" applyFill="1" applyBorder="1"/>
    <xf numFmtId="0" fontId="29" fillId="4" borderId="0" xfId="0" applyFont="1" applyFill="1" applyAlignment="1">
      <alignment vertical="center"/>
    </xf>
    <xf numFmtId="0" fontId="29" fillId="4" borderId="20" xfId="0" applyFont="1" applyFill="1" applyBorder="1" applyAlignment="1">
      <alignment vertical="center"/>
    </xf>
    <xf numFmtId="0" fontId="22" fillId="4" borderId="20" xfId="0" applyFont="1" applyFill="1" applyBorder="1" applyAlignment="1">
      <alignment horizontal="right" vertical="center"/>
    </xf>
    <xf numFmtId="0" fontId="29" fillId="4" borderId="0" xfId="0" applyFont="1" applyFill="1"/>
    <xf numFmtId="0" fontId="0" fillId="4" borderId="4" xfId="0" applyFont="1" applyFill="1" applyBorder="1" applyAlignment="1">
      <alignment horizontal="center"/>
    </xf>
    <xf numFmtId="0" fontId="29" fillId="4" borderId="1" xfId="0" applyFont="1" applyFill="1" applyBorder="1" applyAlignment="1">
      <alignment vertical="center"/>
    </xf>
    <xf numFmtId="0" fontId="22" fillId="4" borderId="1" xfId="0" applyFont="1" applyFill="1" applyBorder="1" applyAlignment="1">
      <alignment horizontal="right" vertical="center"/>
    </xf>
    <xf numFmtId="0" fontId="29" fillId="4" borderId="2" xfId="0" applyFont="1" applyFill="1" applyBorder="1"/>
    <xf numFmtId="0" fontId="29" fillId="4" borderId="20" xfId="0" applyFont="1" applyFill="1" applyBorder="1" applyAlignment="1"/>
    <xf numFmtId="0" fontId="29" fillId="4" borderId="0" xfId="0" applyFont="1" applyFill="1" applyBorder="1" applyAlignment="1"/>
    <xf numFmtId="0" fontId="22" fillId="4" borderId="0" xfId="0" applyFont="1" applyFill="1" applyBorder="1" applyAlignment="1">
      <alignment horizontal="right"/>
    </xf>
    <xf numFmtId="0" fontId="29" fillId="4" borderId="3" xfId="0" applyFont="1" applyFill="1" applyBorder="1" applyAlignment="1"/>
    <xf numFmtId="0" fontId="29" fillId="4" borderId="1" xfId="0" applyFont="1" applyFill="1" applyBorder="1" applyAlignment="1"/>
    <xf numFmtId="0" fontId="22" fillId="4" borderId="1" xfId="0" applyFont="1" applyFill="1" applyBorder="1" applyAlignment="1">
      <alignment horizontal="right"/>
    </xf>
    <xf numFmtId="0" fontId="29" fillId="4" borderId="2" xfId="0" applyFont="1" applyFill="1" applyBorder="1" applyAlignment="1"/>
    <xf numFmtId="0" fontId="22" fillId="4" borderId="20" xfId="0" applyFont="1" applyFill="1" applyBorder="1" applyAlignment="1">
      <alignment horizontal="right"/>
    </xf>
    <xf numFmtId="0" fontId="29" fillId="4" borderId="0" xfId="0" applyFont="1" applyFill="1" applyBorder="1"/>
    <xf numFmtId="0" fontId="29" fillId="4" borderId="3" xfId="0" applyFont="1" applyFill="1" applyBorder="1"/>
    <xf numFmtId="0" fontId="29" fillId="4" borderId="1" xfId="0" applyFont="1" applyFill="1" applyBorder="1"/>
    <xf numFmtId="0" fontId="29" fillId="4" borderId="20" xfId="0" applyFont="1" applyFill="1" applyBorder="1"/>
    <xf numFmtId="0" fontId="29" fillId="4" borderId="22" xfId="0" applyFont="1" applyFill="1" applyBorder="1"/>
    <xf numFmtId="0" fontId="0" fillId="4" borderId="21" xfId="0" applyFont="1" applyFill="1" applyBorder="1" applyAlignment="1">
      <alignment horizontal="center"/>
    </xf>
    <xf numFmtId="0" fontId="28" fillId="4" borderId="0" xfId="0" applyFont="1" applyFill="1"/>
    <xf numFmtId="0" fontId="30" fillId="4" borderId="0" xfId="0" applyFont="1" applyFill="1"/>
    <xf numFmtId="0" fontId="30" fillId="4" borderId="0" xfId="0" applyFont="1" applyFill="1" applyAlignment="1">
      <alignment horizontal="right"/>
    </xf>
    <xf numFmtId="0" fontId="25" fillId="4" borderId="0" xfId="0" applyFont="1" applyFill="1" applyAlignment="1"/>
    <xf numFmtId="0" fontId="23" fillId="4" borderId="0" xfId="0" applyFont="1" applyFill="1" applyAlignment="1">
      <alignment horizontal="center"/>
    </xf>
    <xf numFmtId="0" fontId="19" fillId="4" borderId="4" xfId="0" applyFont="1" applyFill="1" applyBorder="1" applyAlignment="1">
      <alignment horizontal="center" vertical="center"/>
    </xf>
    <xf numFmtId="0" fontId="8" fillId="4" borderId="0" xfId="0" applyFont="1" applyFill="1" applyBorder="1" applyAlignment="1">
      <alignment horizontal="center" vertical="center" wrapText="1"/>
    </xf>
    <xf numFmtId="0" fontId="0" fillId="4" borderId="0" xfId="0" applyFill="1" applyBorder="1" applyAlignment="1"/>
    <xf numFmtId="0" fontId="0" fillId="4" borderId="0" xfId="0" applyFill="1" applyBorder="1"/>
    <xf numFmtId="0" fontId="35" fillId="4" borderId="0" xfId="0" applyFont="1" applyFill="1" applyAlignment="1"/>
    <xf numFmtId="0" fontId="36" fillId="4" borderId="0" xfId="0" applyFont="1" applyFill="1" applyAlignment="1">
      <alignment vertical="center"/>
    </xf>
    <xf numFmtId="0" fontId="14" fillId="4" borderId="0" xfId="0" applyFont="1" applyFill="1" applyAlignment="1"/>
    <xf numFmtId="0" fontId="2" fillId="0" borderId="3" xfId="0" applyFont="1" applyFill="1" applyBorder="1" applyAlignment="1">
      <alignment horizontal="left" wrapText="1"/>
    </xf>
    <xf numFmtId="0" fontId="21" fillId="5" borderId="0" xfId="0" applyFont="1" applyFill="1" applyBorder="1" applyAlignment="1">
      <alignment horizontal="right" vertical="center"/>
    </xf>
    <xf numFmtId="0" fontId="0" fillId="0" borderId="4" xfId="0" applyFont="1" applyFill="1" applyBorder="1" applyAlignment="1" applyProtection="1">
      <alignment vertical="center" wrapText="1"/>
      <protection locked="0"/>
    </xf>
    <xf numFmtId="0" fontId="0" fillId="0" borderId="4" xfId="0" applyFont="1" applyFill="1" applyBorder="1" applyAlignment="1" applyProtection="1">
      <alignment vertical="center"/>
      <protection locked="0"/>
    </xf>
    <xf numFmtId="0" fontId="15" fillId="0" borderId="0" xfId="0" applyFont="1" applyFill="1" applyBorder="1" applyAlignment="1">
      <alignment horizontal="center"/>
    </xf>
    <xf numFmtId="0" fontId="1" fillId="0" borderId="0" xfId="0" applyFont="1" applyAlignment="1">
      <alignment horizontal="center"/>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3" fillId="6" borderId="16" xfId="0" applyFont="1" applyFill="1" applyBorder="1" applyAlignment="1">
      <alignment horizontal="center" vertical="center" textRotation="90"/>
    </xf>
    <xf numFmtId="0" fontId="13" fillId="6" borderId="15" xfId="0" applyFont="1" applyFill="1" applyBorder="1" applyAlignment="1">
      <alignment horizontal="center" vertical="center" textRotation="90"/>
    </xf>
    <xf numFmtId="0" fontId="20" fillId="5" borderId="8" xfId="0" applyFont="1" applyFill="1" applyBorder="1" applyAlignment="1">
      <alignment horizontal="right" vertical="center" wrapText="1"/>
    </xf>
    <xf numFmtId="0" fontId="20" fillId="5" borderId="3" xfId="0" applyFont="1" applyFill="1" applyBorder="1" applyAlignment="1">
      <alignment horizontal="right" vertical="center" wrapText="1"/>
    </xf>
    <xf numFmtId="0" fontId="32" fillId="4" borderId="0" xfId="0" applyFont="1" applyFill="1" applyBorder="1" applyAlignment="1">
      <alignment horizontal="left"/>
    </xf>
    <xf numFmtId="0" fontId="21" fillId="4" borderId="20" xfId="0" applyFont="1" applyFill="1" applyBorder="1" applyAlignment="1">
      <alignment horizontal="left" vertical="center" wrapText="1"/>
    </xf>
    <xf numFmtId="0" fontId="21" fillId="4" borderId="0" xfId="0" applyFont="1" applyFill="1" applyBorder="1" applyAlignment="1">
      <alignment horizontal="left" vertical="center" wrapText="1"/>
    </xf>
    <xf numFmtId="0" fontId="21" fillId="4" borderId="1" xfId="0" applyFont="1" applyFill="1" applyBorder="1" applyAlignment="1">
      <alignment horizontal="left" vertical="center" wrapText="1"/>
    </xf>
    <xf numFmtId="0" fontId="0" fillId="4" borderId="1" xfId="0" applyFill="1" applyBorder="1" applyAlignment="1">
      <alignment horizontal="center"/>
    </xf>
    <xf numFmtId="0" fontId="22" fillId="4" borderId="0" xfId="0" applyFont="1" applyFill="1" applyBorder="1" applyAlignment="1">
      <alignment horizontal="right" vertical="center" wrapText="1"/>
    </xf>
    <xf numFmtId="0" fontId="2" fillId="4" borderId="1" xfId="0" applyFont="1" applyFill="1" applyBorder="1" applyAlignment="1">
      <alignment horizontal="center" wrapText="1"/>
    </xf>
    <xf numFmtId="0" fontId="0" fillId="4" borderId="19" xfId="0" applyFont="1" applyFill="1" applyBorder="1" applyAlignment="1">
      <alignment horizontal="center" wrapText="1"/>
    </xf>
    <xf numFmtId="0" fontId="20" fillId="4" borderId="0" xfId="0" applyFont="1" applyFill="1" applyBorder="1" applyAlignment="1">
      <alignment horizontal="left" vertical="center" wrapText="1"/>
    </xf>
    <xf numFmtId="0" fontId="29" fillId="4" borderId="0" xfId="0" applyFont="1" applyFill="1" applyBorder="1" applyAlignment="1">
      <alignment horizontal="left" vertical="center" wrapText="1"/>
    </xf>
    <xf numFmtId="0" fontId="31" fillId="4" borderId="0" xfId="0" applyFont="1" applyFill="1" applyAlignment="1">
      <alignment horizontal="left" vertical="center"/>
    </xf>
    <xf numFmtId="0" fontId="27" fillId="4" borderId="0" xfId="0" applyFont="1" applyFill="1" applyAlignment="1">
      <alignment horizontal="center" vertical="center" wrapText="1"/>
    </xf>
    <xf numFmtId="0" fontId="23" fillId="4" borderId="0" xfId="0" applyFont="1" applyFill="1" applyAlignment="1">
      <alignment horizontal="center"/>
    </xf>
    <xf numFmtId="14" fontId="0" fillId="4" borderId="1" xfId="0" applyNumberFormat="1" applyFill="1" applyBorder="1" applyAlignment="1">
      <alignment horizontal="center"/>
    </xf>
    <xf numFmtId="0" fontId="32" fillId="4" borderId="1" xfId="0" applyFont="1" applyFill="1" applyBorder="1" applyAlignment="1">
      <alignment horizontal="left"/>
    </xf>
  </cellXfs>
  <cellStyles count="8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Normal" xfId="0" builtinId="0"/>
  </cellStyles>
  <dxfs count="13">
    <dxf>
      <font>
        <color theme="1"/>
      </font>
      <fill>
        <patternFill>
          <bgColor rgb="FF00B050"/>
        </patternFill>
      </fill>
    </dxf>
    <dxf>
      <font>
        <color auto="1"/>
      </font>
      <fill>
        <patternFill>
          <bgColor rgb="FFFFC000"/>
        </patternFill>
      </fill>
    </dxf>
    <dxf>
      <font>
        <color auto="1"/>
      </font>
      <fill>
        <patternFill>
          <bgColor rgb="FFFF0000"/>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314325</xdr:colOff>
      <xdr:row>0</xdr:row>
      <xdr:rowOff>0</xdr:rowOff>
    </xdr:from>
    <xdr:to>
      <xdr:col>1</xdr:col>
      <xdr:colOff>1956450</xdr:colOff>
      <xdr:row>0</xdr:row>
      <xdr:rowOff>1628775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0"/>
          <a:ext cx="1642125" cy="1628775"/>
        </a:xfrm>
        <a:prstGeom prst="rect">
          <a:avLst/>
        </a:prstGeom>
      </xdr:spPr>
    </xdr:pic>
    <xdr:clientData/>
  </xdr:twoCellAnchor>
  <xdr:twoCellAnchor>
    <xdr:from>
      <xdr:col>6</xdr:col>
      <xdr:colOff>38099</xdr:colOff>
      <xdr:row>1</xdr:row>
      <xdr:rowOff>57148</xdr:rowOff>
    </xdr:from>
    <xdr:to>
      <xdr:col>41</xdr:col>
      <xdr:colOff>666750</xdr:colOff>
      <xdr:row>119</xdr:row>
      <xdr:rowOff>133350</xdr:rowOff>
    </xdr:to>
    <xdr:sp macro="" textlink="">
      <xdr:nvSpPr>
        <xdr:cNvPr id="3" name="TextBox 2"/>
        <xdr:cNvSpPr txBox="1"/>
      </xdr:nvSpPr>
      <xdr:spPr>
        <a:xfrm>
          <a:off x="9734549" y="1743073"/>
          <a:ext cx="5429251" cy="80010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Palatino Linotype" panose="02040502050505030304" pitchFamily="18" charset="0"/>
              <a:ea typeface="+mn-ea"/>
              <a:cs typeface="+mn-cs"/>
            </a:rPr>
            <a:t>This tool has been developed in partnership between Bluedot Associates Ltd and the Centre for Ecology &amp; Conservation, University of Exeter.  </a:t>
          </a:r>
        </a:p>
        <a:p>
          <a:endParaRPr lang="en-GB" sz="1100">
            <a:solidFill>
              <a:schemeClr val="dk1"/>
            </a:solidFill>
            <a:effectLst/>
            <a:latin typeface="Palatino Linotype" panose="02040502050505030304" pitchFamily="18" charset="0"/>
            <a:ea typeface="+mn-ea"/>
            <a:cs typeface="+mn-cs"/>
          </a:endParaRPr>
        </a:p>
        <a:p>
          <a:pPr marL="0" indent="0"/>
          <a:r>
            <a:rPr lang="en-GB" sz="1100">
              <a:solidFill>
                <a:schemeClr val="dk1"/>
              </a:solidFill>
              <a:effectLst/>
              <a:latin typeface="Palatino Linotype" panose="02040502050505030304" pitchFamily="18" charset="0"/>
              <a:ea typeface="+mn-ea"/>
              <a:cs typeface="+mn-cs"/>
            </a:rPr>
            <a:t>In many areas where sea turtle nesting is possible there can be a lack of data confirming nesting and/or potential habitat value for a variety of reasons. Data can also be spatially skewed to represent areas where</a:t>
          </a:r>
          <a:r>
            <a:rPr lang="en-GB" sz="1100" baseline="0">
              <a:solidFill>
                <a:schemeClr val="dk1"/>
              </a:solidFill>
              <a:effectLst/>
              <a:latin typeface="Palatino Linotype" panose="02040502050505030304" pitchFamily="18" charset="0"/>
              <a:ea typeface="+mn-ea"/>
              <a:cs typeface="+mn-cs"/>
            </a:rPr>
            <a:t> studies have been completed only</a:t>
          </a:r>
          <a:r>
            <a:rPr lang="en-GB" sz="1100">
              <a:solidFill>
                <a:schemeClr val="dk1"/>
              </a:solidFill>
              <a:effectLst/>
              <a:latin typeface="Palatino Linotype" panose="02040502050505030304" pitchFamily="18" charset="0"/>
              <a:ea typeface="+mn-ea"/>
              <a:cs typeface="+mn-cs"/>
            </a:rPr>
            <a:t> and gaps in data therefore misinterpreted. Early project decision-making is often made without any data or using high level data sets that have inherent limitations associated with the data they use and gaps that exist. At an early project or screening stage developers often make decisions without site-specific information as the costs for completing surveys on projects that may not proceed can be unattractive. Issues are therefore</a:t>
          </a:r>
          <a:r>
            <a:rPr lang="en-GB" sz="1100" baseline="0">
              <a:solidFill>
                <a:schemeClr val="dk1"/>
              </a:solidFill>
              <a:effectLst/>
              <a:latin typeface="Palatino Linotype" panose="02040502050505030304" pitchFamily="18" charset="0"/>
              <a:ea typeface="+mn-ea"/>
              <a:cs typeface="+mn-cs"/>
            </a:rPr>
            <a:t> often</a:t>
          </a:r>
          <a:r>
            <a:rPr lang="en-GB" sz="1100">
              <a:solidFill>
                <a:schemeClr val="dk1"/>
              </a:solidFill>
              <a:effectLst/>
              <a:latin typeface="Palatino Linotype" panose="02040502050505030304" pitchFamily="18" charset="0"/>
              <a:ea typeface="+mn-ea"/>
              <a:cs typeface="+mn-cs"/>
            </a:rPr>
            <a:t> missed at an</a:t>
          </a:r>
          <a:r>
            <a:rPr lang="en-GB" sz="1100" baseline="0">
              <a:solidFill>
                <a:schemeClr val="dk1"/>
              </a:solidFill>
              <a:effectLst/>
              <a:latin typeface="Palatino Linotype" panose="02040502050505030304" pitchFamily="18" charset="0"/>
              <a:ea typeface="+mn-ea"/>
              <a:cs typeface="+mn-cs"/>
            </a:rPr>
            <a:t> early project stage</a:t>
          </a:r>
          <a:r>
            <a:rPr lang="en-GB" sz="1100">
              <a:solidFill>
                <a:schemeClr val="dk1"/>
              </a:solidFill>
              <a:effectLst/>
              <a:latin typeface="Palatino Linotype" panose="02040502050505030304" pitchFamily="18" charset="0"/>
              <a:ea typeface="+mn-ea"/>
              <a:cs typeface="+mn-cs"/>
            </a:rPr>
            <a:t>, addressed at a later project stage when impacts are more difficult to address or not considered properly at all - with implications for the development</a:t>
          </a:r>
          <a:r>
            <a:rPr lang="en-GB" sz="1100" baseline="0">
              <a:solidFill>
                <a:schemeClr val="dk1"/>
              </a:solidFill>
              <a:effectLst/>
              <a:latin typeface="Palatino Linotype" panose="02040502050505030304" pitchFamily="18" charset="0"/>
              <a:ea typeface="+mn-ea"/>
              <a:cs typeface="+mn-cs"/>
            </a:rPr>
            <a:t> </a:t>
          </a:r>
          <a:r>
            <a:rPr lang="en-GB" sz="1100">
              <a:solidFill>
                <a:schemeClr val="dk1"/>
              </a:solidFill>
              <a:effectLst/>
              <a:latin typeface="Palatino Linotype" panose="02040502050505030304" pitchFamily="18" charset="0"/>
              <a:ea typeface="+mn-ea"/>
              <a:cs typeface="+mn-cs"/>
            </a:rPr>
            <a:t>and nesting sea turtles. </a:t>
          </a:r>
        </a:p>
        <a:p>
          <a:pPr marL="0" marR="0" indent="0" defTabSz="914400" eaLnBrk="1" fontAlgn="auto" latinLnBrk="0" hangingPunct="1">
            <a:lnSpc>
              <a:spcPct val="100000"/>
            </a:lnSpc>
            <a:spcBef>
              <a:spcPts val="0"/>
            </a:spcBef>
            <a:spcAft>
              <a:spcPts val="0"/>
            </a:spcAft>
            <a:buClrTx/>
            <a:buSzTx/>
            <a:buFontTx/>
            <a:buNone/>
            <a:tabLst/>
            <a:defRPr/>
          </a:pPr>
          <a:endParaRPr lang="en-GB" sz="1100">
            <a:solidFill>
              <a:schemeClr val="dk1"/>
            </a:solidFill>
            <a:effectLst/>
            <a:latin typeface="Palatino Linotype" panose="02040502050505030304" pitchFamily="18" charset="0"/>
            <a:ea typeface="+mn-ea"/>
            <a:cs typeface="+mn-cs"/>
          </a:endParaRPr>
        </a:p>
        <a:p>
          <a:r>
            <a:rPr lang="en-GB" sz="1100" baseline="0">
              <a:solidFill>
                <a:schemeClr val="dk1"/>
              </a:solidFill>
              <a:effectLst/>
              <a:latin typeface="Palatino Linotype" panose="02040502050505030304" pitchFamily="18" charset="0"/>
              <a:ea typeface="+mn-ea"/>
              <a:cs typeface="+mn-cs"/>
            </a:rPr>
            <a:t>This tool has been created to help address these issues and to support better developer decision-making that uses site-specific information to supplement broad data sets, whilst making that exercise pragmatic and low-cost. The tool can be used at screening stage, but also later project phases, by providing an easily accessible guide to understanding the potential value of a beach for nesting sea turtles based on physical features and various issues that influence nesting potential and habitat quality - in lieu of and in addition to signs of turtle nesting activity. The tool is not reliant on survey during seasonal nesting periods, which can limit some research approaches and clash with project schedules. The tool is also designed so that its use does not rely on experts. However, there is an expectation that if the tool indicates that nesting is possible then this would be followed by a more detailed study by specialists. The tool is therefore meant to be indicative rather than conclusive. </a:t>
          </a:r>
        </a:p>
        <a:p>
          <a:endParaRPr lang="en-GB" sz="1100" baseline="0">
            <a:solidFill>
              <a:schemeClr val="dk1"/>
            </a:solidFill>
            <a:effectLst/>
            <a:latin typeface="Palatino Linotype" panose="02040502050505030304" pitchFamily="18" charset="0"/>
            <a:ea typeface="+mn-ea"/>
            <a:cs typeface="+mn-cs"/>
          </a:endParaRPr>
        </a:p>
        <a:p>
          <a:r>
            <a:rPr lang="en-GB" sz="1100">
              <a:solidFill>
                <a:schemeClr val="dk1"/>
              </a:solidFill>
              <a:effectLst/>
              <a:latin typeface="Palatino Linotype" panose="02040502050505030304" pitchFamily="18" charset="0"/>
              <a:ea typeface="+mn-ea"/>
              <a:cs typeface="+mn-cs"/>
            </a:rPr>
            <a:t>In addition to presenting a development resource, the tool provides an accessible guide for local researchers, and possibly, local communities to collect data on nesting potential and value. The simple approach of the tool, and the limitations it seeks to address re seasonality etc, means that data could be collected all year round by non-specialists. The approach should allow information to be collected rapidly across areas that are currently</a:t>
          </a:r>
          <a:r>
            <a:rPr lang="en-GB" sz="1100" baseline="0">
              <a:solidFill>
                <a:schemeClr val="dk1"/>
              </a:solidFill>
              <a:effectLst/>
              <a:latin typeface="Palatino Linotype" panose="02040502050505030304" pitchFamily="18" charset="0"/>
              <a:ea typeface="+mn-ea"/>
              <a:cs typeface="+mn-cs"/>
            </a:rPr>
            <a:t> </a:t>
          </a:r>
          <a:r>
            <a:rPr lang="en-GB" sz="1100">
              <a:solidFill>
                <a:schemeClr val="dk1"/>
              </a:solidFill>
              <a:effectLst/>
              <a:latin typeface="Palatino Linotype" panose="02040502050505030304" pitchFamily="18" charset="0"/>
              <a:ea typeface="+mn-ea"/>
              <a:cs typeface="+mn-cs"/>
            </a:rPr>
            <a:t>poorly understood. This may then act as a steer for the prioritisation of funds to promote research into understanding areas that are identified as being of greatest interest; and help to create a rapid assessment of nesting beach value across regions in a way that has not yet been achieved. This could then feedback into the creation of new data sets, which if</a:t>
          </a:r>
          <a:r>
            <a:rPr lang="en-GB" sz="1100" baseline="0">
              <a:solidFill>
                <a:schemeClr val="dk1"/>
              </a:solidFill>
              <a:effectLst/>
              <a:latin typeface="Palatino Linotype" panose="02040502050505030304" pitchFamily="18" charset="0"/>
              <a:ea typeface="+mn-ea"/>
              <a:cs typeface="+mn-cs"/>
            </a:rPr>
            <a:t> made accessible, </a:t>
          </a:r>
          <a:r>
            <a:rPr lang="en-GB" sz="1100">
              <a:solidFill>
                <a:schemeClr val="dk1"/>
              </a:solidFill>
              <a:effectLst/>
              <a:latin typeface="Palatino Linotype" panose="02040502050505030304" pitchFamily="18" charset="0"/>
              <a:ea typeface="+mn-ea"/>
              <a:cs typeface="+mn-cs"/>
            </a:rPr>
            <a:t>should help to promote better developer decision-making.</a:t>
          </a:r>
        </a:p>
        <a:p>
          <a:endParaRPr lang="en-GB" sz="1100">
            <a:effectLst/>
            <a:latin typeface="Palatino Linotype" panose="02040502050505030304" pitchFamily="18" charset="0"/>
          </a:endParaRPr>
        </a:p>
        <a:p>
          <a:r>
            <a:rPr lang="en-GB" sz="1100">
              <a:solidFill>
                <a:schemeClr val="dk1"/>
              </a:solidFill>
              <a:effectLst/>
              <a:latin typeface="Palatino Linotype" panose="02040502050505030304" pitchFamily="18" charset="0"/>
              <a:ea typeface="+mn-ea"/>
              <a:cs typeface="+mn-cs"/>
            </a:rPr>
            <a:t>The approach taken</a:t>
          </a:r>
          <a:r>
            <a:rPr lang="en-GB" sz="1100" baseline="0">
              <a:solidFill>
                <a:schemeClr val="dk1"/>
              </a:solidFill>
              <a:effectLst/>
              <a:latin typeface="Palatino Linotype" panose="02040502050505030304" pitchFamily="18" charset="0"/>
              <a:ea typeface="+mn-ea"/>
              <a:cs typeface="+mn-cs"/>
            </a:rPr>
            <a:t> for</a:t>
          </a:r>
          <a:r>
            <a:rPr lang="en-GB" sz="1100">
              <a:solidFill>
                <a:schemeClr val="dk1"/>
              </a:solidFill>
              <a:effectLst/>
              <a:latin typeface="Palatino Linotype" panose="02040502050505030304" pitchFamily="18" charset="0"/>
              <a:ea typeface="+mn-ea"/>
              <a:cs typeface="+mn-cs"/>
            </a:rPr>
            <a:t> the tool is presented in the supporting pdf document available for download</a:t>
          </a:r>
          <a:r>
            <a:rPr lang="en-GB" sz="1100" baseline="0">
              <a:solidFill>
                <a:schemeClr val="dk1"/>
              </a:solidFill>
              <a:effectLst/>
              <a:latin typeface="Palatino Linotype" panose="02040502050505030304" pitchFamily="18" charset="0"/>
              <a:ea typeface="+mn-ea"/>
              <a:cs typeface="+mn-cs"/>
            </a:rPr>
            <a:t> in the 'Developer Tool' box section </a:t>
          </a:r>
          <a:r>
            <a:rPr lang="en-GB" sz="1100">
              <a:solidFill>
                <a:schemeClr val="dk1"/>
              </a:solidFill>
              <a:effectLst/>
              <a:latin typeface="Palatino Linotype" panose="02040502050505030304" pitchFamily="18" charset="0"/>
              <a:ea typeface="+mn-ea"/>
              <a:cs typeface="+mn-cs"/>
            </a:rPr>
            <a:t>at www.bluedotassociates.com. </a:t>
          </a:r>
          <a:endParaRPr lang="en-GB" sz="1100">
            <a:latin typeface="Palatino Linotype" panose="02040502050505030304" pitchFamily="18" charset="0"/>
          </a:endParaRPr>
        </a:p>
      </xdr:txBody>
    </xdr:sp>
    <xdr:clientData/>
  </xdr:twoCellAnchor>
  <xdr:twoCellAnchor>
    <xdr:from>
      <xdr:col>2</xdr:col>
      <xdr:colOff>2438399</xdr:colOff>
      <xdr:row>0</xdr:row>
      <xdr:rowOff>0</xdr:rowOff>
    </xdr:from>
    <xdr:to>
      <xdr:col>37</xdr:col>
      <xdr:colOff>95250</xdr:colOff>
      <xdr:row>0</xdr:row>
      <xdr:rowOff>1663700</xdr:rowOff>
    </xdr:to>
    <xdr:sp macro="" textlink="">
      <xdr:nvSpPr>
        <xdr:cNvPr id="4" name="TextBox 3"/>
        <xdr:cNvSpPr txBox="1"/>
      </xdr:nvSpPr>
      <xdr:spPr>
        <a:xfrm>
          <a:off x="4698999" y="0"/>
          <a:ext cx="5149851" cy="1663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b="1" i="0" u="none" strike="noStrike">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GB" sz="1600" b="1" i="0" u="none" strike="noStrike">
              <a:solidFill>
                <a:srgbClr val="00B0F0"/>
              </a:solidFill>
              <a:effectLst/>
              <a:latin typeface="Franklin Gothic Book" panose="020B0503020102020204" pitchFamily="34" charset="0"/>
              <a:ea typeface="+mn-ea"/>
              <a:cs typeface="+mn-cs"/>
            </a:rPr>
            <a:t>Sea Turtle Nesting Beach Indicator Tool </a:t>
          </a:r>
          <a:r>
            <a:rPr lang="en-GB" sz="1600" b="0" i="0" u="none" strike="noStrike">
              <a:solidFill>
                <a:srgbClr val="00B0F0"/>
              </a:solidFill>
              <a:effectLst/>
              <a:latin typeface="Franklin Gothic Book" panose="020B0503020102020204" pitchFamily="34" charset="0"/>
              <a:ea typeface="+mn-ea"/>
              <a:cs typeface="+mn-cs"/>
            </a:rPr>
            <a:t/>
          </a:r>
          <a:br>
            <a:rPr lang="en-GB" sz="1600" b="0" i="0" u="none" strike="noStrike">
              <a:solidFill>
                <a:srgbClr val="00B0F0"/>
              </a:solidFill>
              <a:effectLst/>
              <a:latin typeface="Franklin Gothic Book" panose="020B0503020102020204" pitchFamily="34" charset="0"/>
              <a:ea typeface="+mn-ea"/>
              <a:cs typeface="+mn-cs"/>
            </a:rPr>
          </a:br>
          <a:r>
            <a:rPr lang="en-GB" sz="1100" b="0" i="0" u="none" strike="noStrike">
              <a:solidFill>
                <a:schemeClr val="dk1"/>
              </a:solidFill>
              <a:effectLst/>
              <a:latin typeface="Franklin Gothic Book" panose="020B0503020102020204" pitchFamily="34" charset="0"/>
              <a:ea typeface="+mn-ea"/>
              <a:cs typeface="+mn-cs"/>
            </a:rPr>
            <a:t/>
          </a:r>
          <a:br>
            <a:rPr lang="en-GB" sz="1100" b="0" i="0" u="none" strike="noStrike">
              <a:solidFill>
                <a:schemeClr val="dk1"/>
              </a:solidFill>
              <a:effectLst/>
              <a:latin typeface="Franklin Gothic Book" panose="020B0503020102020204" pitchFamily="34" charset="0"/>
              <a:ea typeface="+mn-ea"/>
              <a:cs typeface="+mn-cs"/>
            </a:rPr>
          </a:br>
          <a:r>
            <a:rPr lang="en-GB" sz="1100" b="0" i="0" u="none" strike="noStrike">
              <a:solidFill>
                <a:schemeClr val="dk1"/>
              </a:solidFill>
              <a:effectLst/>
              <a:latin typeface="Franklin Gothic Book" panose="020B0503020102020204" pitchFamily="34" charset="0"/>
              <a:ea typeface="+mn-ea"/>
              <a:cs typeface="+mn-cs"/>
            </a:rPr>
            <a:t>Version 1.0 </a:t>
          </a:r>
          <a:br>
            <a:rPr lang="en-GB" sz="1100" b="0" i="0" u="none" strike="noStrike">
              <a:solidFill>
                <a:schemeClr val="dk1"/>
              </a:solidFill>
              <a:effectLst/>
              <a:latin typeface="Franklin Gothic Book" panose="020B0503020102020204" pitchFamily="34" charset="0"/>
              <a:ea typeface="+mn-ea"/>
              <a:cs typeface="+mn-cs"/>
            </a:rPr>
          </a:br>
          <a:r>
            <a:rPr lang="en-GB" sz="1100" b="0" i="0" u="none" strike="noStrike">
              <a:solidFill>
                <a:schemeClr val="dk1"/>
              </a:solidFill>
              <a:effectLst/>
              <a:latin typeface="Franklin Gothic Book" panose="020B0503020102020204" pitchFamily="34" charset="0"/>
              <a:ea typeface="+mn-ea"/>
              <a:cs typeface="+mn-cs"/>
            </a:rPr>
            <a:t/>
          </a:r>
          <a:br>
            <a:rPr lang="en-GB" sz="1100" b="0" i="0" u="none" strike="noStrike">
              <a:solidFill>
                <a:schemeClr val="dk1"/>
              </a:solidFill>
              <a:effectLst/>
              <a:latin typeface="Franklin Gothic Book" panose="020B0503020102020204" pitchFamily="34" charset="0"/>
              <a:ea typeface="+mn-ea"/>
              <a:cs typeface="+mn-cs"/>
            </a:rPr>
          </a:br>
          <a:r>
            <a:rPr lang="en-GB" sz="1100" b="0" i="0" u="none" strike="noStrike">
              <a:solidFill>
                <a:schemeClr val="dk1"/>
              </a:solidFill>
              <a:effectLst/>
              <a:latin typeface="Franklin Gothic Book" panose="020B0503020102020204" pitchFamily="34" charset="0"/>
              <a:ea typeface="+mn-ea"/>
              <a:cs typeface="+mn-cs"/>
            </a:rPr>
            <a:t>© 2017 Neil Cousins, A</a:t>
          </a:r>
          <a:r>
            <a:rPr lang="en-GB" sz="1100" b="0" i="0" u="none" strike="noStrike" baseline="0">
              <a:solidFill>
                <a:schemeClr val="dk1"/>
              </a:solidFill>
              <a:effectLst/>
              <a:latin typeface="Franklin Gothic Book" panose="020B0503020102020204" pitchFamily="34" charset="0"/>
              <a:ea typeface="+mn-ea"/>
              <a:cs typeface="+mn-cs"/>
            </a:rPr>
            <a:t>l</a:t>
          </a:r>
          <a:r>
            <a:rPr lang="en-GB" sz="1100" b="0" i="0" u="none" strike="noStrike">
              <a:solidFill>
                <a:schemeClr val="dk1"/>
              </a:solidFill>
              <a:effectLst/>
              <a:latin typeface="Franklin Gothic Book" panose="020B0503020102020204" pitchFamily="34" charset="0"/>
              <a:ea typeface="+mn-ea"/>
              <a:cs typeface="+mn-cs"/>
            </a:rPr>
            <a:t>an Rees and Brendan Godley</a:t>
          </a:r>
          <a:br>
            <a:rPr lang="en-GB" sz="1100" b="0" i="0" u="none" strike="noStrike">
              <a:solidFill>
                <a:schemeClr val="dk1"/>
              </a:solidFill>
              <a:effectLst/>
              <a:latin typeface="Franklin Gothic Book" panose="020B0503020102020204" pitchFamily="34" charset="0"/>
              <a:ea typeface="+mn-ea"/>
              <a:cs typeface="+mn-cs"/>
            </a:rPr>
          </a:br>
          <a:r>
            <a:rPr lang="en-GB" sz="1100" b="0" i="0" u="none" strike="noStrike">
              <a:solidFill>
                <a:schemeClr val="dk1"/>
              </a:solidFill>
              <a:effectLst/>
              <a:latin typeface="Franklin Gothic Book" panose="020B0503020102020204" pitchFamily="34" charset="0"/>
              <a:ea typeface="+mn-ea"/>
              <a:cs typeface="+mn-cs"/>
            </a:rPr>
            <a:t/>
          </a:r>
          <a:br>
            <a:rPr lang="en-GB" sz="1100" b="0" i="0" u="none" strike="noStrike">
              <a:solidFill>
                <a:schemeClr val="dk1"/>
              </a:solidFill>
              <a:effectLst/>
              <a:latin typeface="Franklin Gothic Book" panose="020B0503020102020204" pitchFamily="34" charset="0"/>
              <a:ea typeface="+mn-ea"/>
              <a:cs typeface="+mn-cs"/>
            </a:rPr>
          </a:br>
          <a:r>
            <a:rPr lang="en-GB" sz="1100" b="0" i="0" u="none" strike="noStrike">
              <a:solidFill>
                <a:schemeClr val="dk1"/>
              </a:solidFill>
              <a:effectLst/>
              <a:latin typeface="Franklin Gothic Book" panose="020B0503020102020204" pitchFamily="34" charset="0"/>
              <a:ea typeface="+mn-ea"/>
              <a:cs typeface="+mn-cs"/>
            </a:rPr>
            <a:t>Authors: Neil Cousins (Bluedot Associates Ltd), Alan Rees and Brendan Godley (Centre for Ecology &amp; Conservation, University of Exeter)</a:t>
          </a:r>
        </a:p>
        <a:p>
          <a:r>
            <a:rPr lang="en-GB" sz="1100" b="0" i="0" u="none" strike="noStrike">
              <a:solidFill>
                <a:schemeClr val="dk1"/>
              </a:solidFill>
              <a:effectLst/>
              <a:latin typeface="Franklin Gothic Book" panose="020B0503020102020204" pitchFamily="34" charset="0"/>
              <a:ea typeface="+mn-ea"/>
              <a:cs typeface="+mn-cs"/>
            </a:rPr>
            <a:t/>
          </a:r>
          <a:br>
            <a:rPr lang="en-GB" sz="1100" b="0" i="0" u="none" strike="noStrike">
              <a:solidFill>
                <a:schemeClr val="dk1"/>
              </a:solidFill>
              <a:effectLst/>
              <a:latin typeface="Franklin Gothic Book" panose="020B0503020102020204" pitchFamily="34" charset="0"/>
              <a:ea typeface="+mn-ea"/>
              <a:cs typeface="+mn-cs"/>
            </a:rPr>
          </a:br>
          <a:endParaRPr lang="en-GB" sz="1100">
            <a:latin typeface="Franklin Gothic Book" panose="020B0503020102020204" pitchFamily="34" charset="0"/>
          </a:endParaRPr>
        </a:p>
      </xdr:txBody>
    </xdr:sp>
    <xdr:clientData/>
  </xdr:twoCellAnchor>
  <xdr:twoCellAnchor editAs="oneCell">
    <xdr:from>
      <xdr:col>1</xdr:col>
      <xdr:colOff>2223011</xdr:colOff>
      <xdr:row>0</xdr:row>
      <xdr:rowOff>695325</xdr:rowOff>
    </xdr:from>
    <xdr:to>
      <xdr:col>2</xdr:col>
      <xdr:colOff>2114550</xdr:colOff>
      <xdr:row>0</xdr:row>
      <xdr:rowOff>1578242</xdr:rowOff>
    </xdr:to>
    <xdr:pic>
      <xdr:nvPicPr>
        <xdr:cNvPr id="5" name="Picture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32536" y="695325"/>
          <a:ext cx="2139439" cy="882917"/>
        </a:xfrm>
        <a:prstGeom prst="rect">
          <a:avLst/>
        </a:prstGeom>
      </xdr:spPr>
    </xdr:pic>
    <xdr:clientData/>
  </xdr:twoCellAnchor>
  <xdr:twoCellAnchor>
    <xdr:from>
      <xdr:col>37</xdr:col>
      <xdr:colOff>247650</xdr:colOff>
      <xdr:row>0</xdr:row>
      <xdr:rowOff>123825</xdr:rowOff>
    </xdr:from>
    <xdr:to>
      <xdr:col>41</xdr:col>
      <xdr:colOff>638176</xdr:colOff>
      <xdr:row>1</xdr:row>
      <xdr:rowOff>76201</xdr:rowOff>
    </xdr:to>
    <xdr:sp macro="" textlink="">
      <xdr:nvSpPr>
        <xdr:cNvPr id="6" name="TextBox 5"/>
        <xdr:cNvSpPr txBox="1"/>
      </xdr:nvSpPr>
      <xdr:spPr>
        <a:xfrm>
          <a:off x="9991725" y="123825"/>
          <a:ext cx="5143501" cy="16383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b="1" i="0" u="none" strike="noStrike">
            <a:solidFill>
              <a:schemeClr val="dk1"/>
            </a:solidFill>
            <a:effectLst/>
            <a:latin typeface="+mn-lt"/>
            <a:ea typeface="+mn-ea"/>
            <a:cs typeface="+mn-cs"/>
          </a:endParaRPr>
        </a:p>
        <a:p>
          <a:pPr algn="r"/>
          <a:r>
            <a:rPr lang="en-GB" sz="1100">
              <a:solidFill>
                <a:srgbClr val="00B0F0"/>
              </a:solidFill>
              <a:effectLst/>
              <a:latin typeface="Franklin Gothic Book" panose="020B0503020102020204" pitchFamily="34" charset="0"/>
              <a:ea typeface="+mn-ea"/>
              <a:cs typeface="+mn-cs"/>
            </a:rPr>
            <a:t>Bluedot Associates Ltd</a:t>
          </a:r>
        </a:p>
        <a:p>
          <a:pPr algn="r"/>
          <a:r>
            <a:rPr lang="en-GB" sz="1100">
              <a:solidFill>
                <a:schemeClr val="dk1"/>
              </a:solidFill>
              <a:effectLst/>
              <a:latin typeface="Franklin Gothic Book" panose="020B0503020102020204" pitchFamily="34" charset="0"/>
              <a:ea typeface="+mn-ea"/>
              <a:cs typeface="+mn-cs"/>
            </a:rPr>
            <a:t>12 Whiteladies Road</a:t>
          </a:r>
        </a:p>
        <a:p>
          <a:pPr algn="r"/>
          <a:r>
            <a:rPr lang="en-GB" sz="1100">
              <a:solidFill>
                <a:schemeClr val="dk1"/>
              </a:solidFill>
              <a:effectLst/>
              <a:latin typeface="Franklin Gothic Book" panose="020B0503020102020204" pitchFamily="34" charset="0"/>
              <a:ea typeface="+mn-ea"/>
              <a:cs typeface="+mn-cs"/>
            </a:rPr>
            <a:t>Clifton, Bristol </a:t>
          </a:r>
        </a:p>
        <a:p>
          <a:pPr algn="r"/>
          <a:r>
            <a:rPr lang="en-GB" sz="1100">
              <a:solidFill>
                <a:schemeClr val="dk1"/>
              </a:solidFill>
              <a:effectLst/>
              <a:latin typeface="Franklin Gothic Book" panose="020B0503020102020204" pitchFamily="34" charset="0"/>
              <a:ea typeface="+mn-ea"/>
              <a:cs typeface="+mn-cs"/>
            </a:rPr>
            <a:t>BS8 1PD, UK</a:t>
          </a:r>
        </a:p>
        <a:p>
          <a:pPr algn="r"/>
          <a:r>
            <a:rPr lang="en-GB" sz="1100">
              <a:solidFill>
                <a:schemeClr val="dk1"/>
              </a:solidFill>
              <a:effectLst/>
              <a:latin typeface="Franklin Gothic Book" panose="020B0503020102020204" pitchFamily="34" charset="0"/>
              <a:ea typeface="+mn-ea"/>
              <a:cs typeface="+mn-cs"/>
            </a:rPr>
            <a:t> </a:t>
          </a:r>
        </a:p>
        <a:p>
          <a:pPr algn="r"/>
          <a:r>
            <a:rPr lang="en-GB" sz="1100" b="1">
              <a:solidFill>
                <a:schemeClr val="dk1"/>
              </a:solidFill>
              <a:effectLst/>
              <a:latin typeface="Franklin Gothic Book" panose="020B0503020102020204" pitchFamily="34" charset="0"/>
              <a:ea typeface="+mn-ea"/>
              <a:cs typeface="+mn-cs"/>
            </a:rPr>
            <a:t>E</a:t>
          </a:r>
          <a:r>
            <a:rPr lang="en-GB" sz="1100">
              <a:solidFill>
                <a:schemeClr val="dk1"/>
              </a:solidFill>
              <a:effectLst/>
              <a:latin typeface="Franklin Gothic Book" panose="020B0503020102020204" pitchFamily="34" charset="0"/>
              <a:ea typeface="+mn-ea"/>
              <a:cs typeface="+mn-cs"/>
            </a:rPr>
            <a:t>: </a:t>
          </a:r>
          <a:r>
            <a:rPr lang="en-GB" sz="1100" u="none">
              <a:solidFill>
                <a:schemeClr val="accent5">
                  <a:lumMod val="75000"/>
                </a:schemeClr>
              </a:solidFill>
              <a:effectLst/>
              <a:latin typeface="Franklin Gothic Book" panose="020B0503020102020204" pitchFamily="34" charset="0"/>
              <a:ea typeface="+mn-ea"/>
              <a:cs typeface="+mn-cs"/>
            </a:rPr>
            <a:t>thetoolbox@bluedotassociates.com</a:t>
          </a:r>
          <a:endParaRPr lang="en-GB" sz="1100" u="none">
            <a:solidFill>
              <a:schemeClr val="tx1"/>
            </a:solidFill>
            <a:effectLst/>
            <a:latin typeface="Franklin Gothic Book" panose="020B0503020102020204" pitchFamily="34" charset="0"/>
            <a:ea typeface="+mn-ea"/>
            <a:cs typeface="+mn-cs"/>
          </a:endParaRPr>
        </a:p>
        <a:p>
          <a:pPr algn="r"/>
          <a:r>
            <a:rPr lang="en-GB" sz="1100" b="1">
              <a:solidFill>
                <a:schemeClr val="dk1"/>
              </a:solidFill>
              <a:effectLst/>
              <a:latin typeface="Franklin Gothic Book" panose="020B0503020102020204" pitchFamily="34" charset="0"/>
              <a:ea typeface="+mn-ea"/>
              <a:cs typeface="+mn-cs"/>
            </a:rPr>
            <a:t>W</a:t>
          </a:r>
          <a:r>
            <a:rPr lang="en-GB" sz="1100">
              <a:solidFill>
                <a:schemeClr val="dk1"/>
              </a:solidFill>
              <a:effectLst/>
              <a:latin typeface="Franklin Gothic Book" panose="020B0503020102020204" pitchFamily="34" charset="0"/>
              <a:ea typeface="+mn-ea"/>
              <a:cs typeface="+mn-cs"/>
            </a:rPr>
            <a:t>: </a:t>
          </a:r>
          <a:r>
            <a:rPr lang="en-GB" sz="1100" u="none">
              <a:solidFill>
                <a:schemeClr val="accent5">
                  <a:lumMod val="75000"/>
                </a:schemeClr>
              </a:solidFill>
              <a:effectLst/>
              <a:latin typeface="Franklin Gothic Book" panose="020B0503020102020204" pitchFamily="34" charset="0"/>
              <a:ea typeface="+mn-ea"/>
              <a:cs typeface="+mn-cs"/>
            </a:rPr>
            <a:t>www.bluedotassociates.com</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29310</xdr:colOff>
      <xdr:row>0</xdr:row>
      <xdr:rowOff>101600</xdr:rowOff>
    </xdr:from>
    <xdr:to>
      <xdr:col>1</xdr:col>
      <xdr:colOff>857250</xdr:colOff>
      <xdr:row>2</xdr:row>
      <xdr:rowOff>292695</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8710" y="101600"/>
          <a:ext cx="827940" cy="813395"/>
        </a:xfrm>
        <a:prstGeom prst="rect">
          <a:avLst/>
        </a:prstGeom>
      </xdr:spPr>
    </xdr:pic>
    <xdr:clientData/>
  </xdr:twoCellAnchor>
  <xdr:twoCellAnchor editAs="oneCell">
    <xdr:from>
      <xdr:col>8</xdr:col>
      <xdr:colOff>168518</xdr:colOff>
      <xdr:row>0</xdr:row>
      <xdr:rowOff>234463</xdr:rowOff>
    </xdr:from>
    <xdr:to>
      <xdr:col>13</xdr:col>
      <xdr:colOff>59552</xdr:colOff>
      <xdr:row>2</xdr:row>
      <xdr:rowOff>133886</xdr:rowOff>
    </xdr:to>
    <xdr:pic>
      <xdr:nvPicPr>
        <xdr:cNvPr id="4" name="Picture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30210" y="234463"/>
          <a:ext cx="1283150" cy="5295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0"/>
  <sheetViews>
    <sheetView showGridLines="0" showRowColHeaders="0" tabSelected="1" topLeftCell="A4" workbookViewId="0">
      <selection activeCell="C3" sqref="C3"/>
    </sheetView>
  </sheetViews>
  <sheetFormatPr defaultColWidth="10.875" defaultRowHeight="15.75" x14ac:dyDescent="0.25"/>
  <cols>
    <col min="1" max="1" width="0.125" customWidth="1"/>
    <col min="2" max="2" width="29.5" customWidth="1"/>
    <col min="3" max="3" width="39.5" customWidth="1"/>
    <col min="4" max="4" width="44.375" customWidth="1"/>
    <col min="5" max="5" width="11.625" customWidth="1"/>
    <col min="6" max="6" width="2.125" customWidth="1"/>
    <col min="7" max="7" width="0.625" customWidth="1"/>
    <col min="8" max="8" width="10.875" hidden="1" customWidth="1"/>
    <col min="9" max="9" width="32.875" hidden="1" customWidth="1"/>
    <col min="10" max="37" width="10.875" hidden="1" customWidth="1"/>
    <col min="38" max="38" width="3.875" customWidth="1"/>
    <col min="39" max="39" width="10.875" hidden="1" customWidth="1"/>
    <col min="40" max="40" width="3.375" customWidth="1"/>
    <col min="41" max="41" width="55.125" customWidth="1"/>
  </cols>
  <sheetData>
    <row r="1" spans="1:41" ht="132.75" customHeight="1" thickBot="1" x14ac:dyDescent="0.35">
      <c r="A1" s="7"/>
      <c r="B1" s="7"/>
      <c r="C1" s="54"/>
      <c r="D1" s="55"/>
      <c r="E1" s="55"/>
      <c r="F1" s="55"/>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row>
    <row r="2" spans="1:41" ht="33.75" customHeight="1" x14ac:dyDescent="0.25">
      <c r="A2" s="7"/>
      <c r="B2" s="57" t="s">
        <v>43</v>
      </c>
      <c r="C2" s="29"/>
      <c r="D2" s="29"/>
      <c r="E2" s="29"/>
      <c r="F2" s="30"/>
      <c r="G2" s="7"/>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53"/>
      <c r="AM2" s="53"/>
      <c r="AN2" s="53"/>
      <c r="AO2" s="53"/>
    </row>
    <row r="3" spans="1:41" ht="27" customHeight="1" x14ac:dyDescent="0.25">
      <c r="A3" s="7"/>
      <c r="B3" s="27" t="s">
        <v>36</v>
      </c>
      <c r="C3" s="24"/>
      <c r="D3" s="33"/>
      <c r="E3" s="34"/>
      <c r="F3" s="35"/>
      <c r="G3" s="7"/>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53"/>
      <c r="AM3" s="53"/>
      <c r="AN3" s="53"/>
      <c r="AO3" s="53"/>
    </row>
    <row r="4" spans="1:41" ht="27" customHeight="1" x14ac:dyDescent="0.25">
      <c r="A4" s="7"/>
      <c r="B4" s="27" t="s">
        <v>42</v>
      </c>
      <c r="C4" s="24"/>
      <c r="D4" s="64" t="s">
        <v>41</v>
      </c>
      <c r="E4" s="25"/>
      <c r="F4" s="35"/>
      <c r="G4" s="7"/>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53"/>
      <c r="AM4" s="53"/>
      <c r="AN4" s="53"/>
      <c r="AO4" s="53"/>
    </row>
    <row r="5" spans="1:41" ht="17.25" customHeight="1" thickBot="1" x14ac:dyDescent="0.3">
      <c r="A5" s="7"/>
      <c r="B5" s="28"/>
      <c r="C5" s="31"/>
      <c r="D5" s="31"/>
      <c r="E5" s="31"/>
      <c r="F5" s="32"/>
      <c r="G5" s="7"/>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53"/>
      <c r="AM5" s="53"/>
      <c r="AN5" s="53"/>
      <c r="AO5" s="53"/>
    </row>
    <row r="6" spans="1:41" ht="33.75" customHeight="1" x14ac:dyDescent="0.35">
      <c r="A6" s="7"/>
      <c r="B6" s="57" t="s">
        <v>73</v>
      </c>
      <c r="C6" s="58"/>
      <c r="D6" s="59"/>
      <c r="E6" s="29"/>
      <c r="F6" s="30"/>
      <c r="G6" s="7"/>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53"/>
      <c r="AM6" s="53"/>
      <c r="AN6" s="53"/>
      <c r="AO6" s="53"/>
    </row>
    <row r="7" spans="1:41" ht="33" customHeight="1" x14ac:dyDescent="0.25">
      <c r="A7" s="7"/>
      <c r="B7" s="36"/>
      <c r="C7" s="122" t="s">
        <v>66</v>
      </c>
      <c r="D7" s="123"/>
      <c r="E7" s="39" t="str">
        <f>IF(D7=B31,C31,IF(D7=B32,C32,IF(D7=B33,C33,IF(D7=B34,C34,"Please Select"))))</f>
        <v>Please Select</v>
      </c>
      <c r="F7" s="35"/>
      <c r="G7" s="7"/>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53"/>
      <c r="AM7" s="53"/>
      <c r="AN7" s="53"/>
      <c r="AO7" s="53"/>
    </row>
    <row r="8" spans="1:41" ht="33" customHeight="1" x14ac:dyDescent="0.25">
      <c r="A8" s="7"/>
      <c r="B8" s="36"/>
      <c r="C8" s="122" t="s">
        <v>7</v>
      </c>
      <c r="D8" s="124"/>
      <c r="E8" s="39" t="str">
        <f>IF(D8=B37,C37,IF(D8=B38,C38,IF(D8=B39,C39,"Please Select")))</f>
        <v>Please Select</v>
      </c>
      <c r="F8" s="35"/>
      <c r="G8" s="7"/>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53"/>
      <c r="AM8" s="53"/>
      <c r="AN8" s="53"/>
      <c r="AO8" s="53"/>
    </row>
    <row r="9" spans="1:41" ht="33" customHeight="1" x14ac:dyDescent="0.25">
      <c r="A9" s="7"/>
      <c r="B9" s="36"/>
      <c r="C9" s="122" t="s">
        <v>6</v>
      </c>
      <c r="D9" s="124"/>
      <c r="E9" s="39" t="str">
        <f>IF(D9=B40,C40,IF(D9=B41,C41,IF(D9=B42,C42,IF(D9=B43,C43,"Please Select"))))</f>
        <v>Please Select</v>
      </c>
      <c r="F9" s="35"/>
      <c r="G9" s="7"/>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53"/>
      <c r="AM9" s="53"/>
      <c r="AN9" s="53"/>
      <c r="AO9" s="53"/>
    </row>
    <row r="10" spans="1:41" ht="33" customHeight="1" x14ac:dyDescent="0.25">
      <c r="A10" s="7"/>
      <c r="B10" s="36"/>
      <c r="C10" s="122" t="s">
        <v>19</v>
      </c>
      <c r="D10" s="124"/>
      <c r="E10" s="39" t="str">
        <f>IF(D10=B44,C44,IF(D10=B45,C45,"Please Select"))</f>
        <v>Please Select</v>
      </c>
      <c r="F10" s="35"/>
      <c r="G10" s="7"/>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53"/>
      <c r="AM10" s="53"/>
      <c r="AN10" s="53"/>
      <c r="AO10" s="53"/>
    </row>
    <row r="11" spans="1:41" ht="33" customHeight="1" x14ac:dyDescent="0.25">
      <c r="A11" s="7"/>
      <c r="B11" s="36"/>
      <c r="C11" s="122" t="s">
        <v>5</v>
      </c>
      <c r="D11" s="124"/>
      <c r="E11" s="39" t="str">
        <f>IF(D11=B47,C47,IF(D11=B48,C48,IF(D11=B49,C49,"Please Select")))</f>
        <v>Please Select</v>
      </c>
      <c r="F11" s="35"/>
      <c r="G11" s="7"/>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53"/>
      <c r="AM11" s="53"/>
      <c r="AN11" s="53"/>
      <c r="AO11" s="53"/>
    </row>
    <row r="12" spans="1:41" ht="23.25" x14ac:dyDescent="0.25">
      <c r="A12" s="7"/>
      <c r="B12" s="37"/>
      <c r="C12" s="38"/>
      <c r="D12" s="42" t="str">
        <f>IF(D7&lt;&gt;"",IF(D8&lt;&gt;"",IF(D9&lt;&gt;"",IF(D10&lt;&gt;"",IF(D11&lt;&gt;"",SUM(E7:E11),""),""),""),""),"")</f>
        <v/>
      </c>
      <c r="E12" s="40" t="str">
        <f>IF($D$12&lt;&gt;"",IF($D$12&gt;70,"Good",IF($D$12&gt;50,"Average",IF($D$12&gt;0,"Bad",""))),"")</f>
        <v/>
      </c>
      <c r="F12" s="41"/>
      <c r="G12" s="7"/>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53"/>
      <c r="AM12" s="53"/>
      <c r="AN12" s="53"/>
      <c r="AO12" s="53"/>
    </row>
    <row r="13" spans="1:41" ht="32.25" customHeight="1" x14ac:dyDescent="0.35">
      <c r="A13" s="7"/>
      <c r="B13" s="60" t="s">
        <v>74</v>
      </c>
      <c r="C13" s="61"/>
      <c r="D13" s="62"/>
      <c r="E13" s="56" t="str">
        <f>IF(D14&lt;&gt;"",IF(D15&lt;&gt;"",IF(D16&lt;&gt;"",IF(D17&lt;&gt;"",MAX(E14:E18),""),""),""),"")</f>
        <v/>
      </c>
      <c r="F13" s="35"/>
      <c r="G13" s="7"/>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53"/>
      <c r="AM13" s="53"/>
      <c r="AN13" s="53"/>
      <c r="AO13" s="53"/>
    </row>
    <row r="14" spans="1:41" s="2" customFormat="1" ht="30" customHeight="1" x14ac:dyDescent="0.25">
      <c r="A14" s="26"/>
      <c r="B14" s="131" t="s">
        <v>52</v>
      </c>
      <c r="C14" s="132"/>
      <c r="D14" s="6"/>
      <c r="E14" s="39" t="str">
        <f>IF(D14&lt;&gt;"",INT((D14+1)/2),"Please select")</f>
        <v>Please select</v>
      </c>
      <c r="F14" s="45"/>
      <c r="G14" s="26"/>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3"/>
      <c r="AM14" s="53"/>
      <c r="AN14" s="53"/>
      <c r="AO14" s="53"/>
    </row>
    <row r="15" spans="1:41" s="2" customFormat="1" ht="30" customHeight="1" x14ac:dyDescent="0.25">
      <c r="A15" s="26"/>
      <c r="B15" s="131" t="s">
        <v>53</v>
      </c>
      <c r="C15" s="132"/>
      <c r="D15" s="6"/>
      <c r="E15" s="39" t="str">
        <f>IF(D15&lt;&gt;"",D15,"Please select")</f>
        <v>Please select</v>
      </c>
      <c r="F15" s="45"/>
      <c r="G15" s="26"/>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3"/>
      <c r="AM15" s="53"/>
      <c r="AN15" s="53"/>
      <c r="AO15" s="53"/>
    </row>
    <row r="16" spans="1:41" s="2" customFormat="1" ht="30" customHeight="1" x14ac:dyDescent="0.25">
      <c r="A16" s="26"/>
      <c r="B16" s="131" t="s">
        <v>54</v>
      </c>
      <c r="C16" s="132"/>
      <c r="D16" s="6"/>
      <c r="E16" s="39" t="str">
        <f>IF(D16&lt;&gt;"",INT((D16+1)/2),"Please select")</f>
        <v>Please select</v>
      </c>
      <c r="F16" s="45"/>
      <c r="G16" s="26"/>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3"/>
      <c r="AM16" s="53"/>
      <c r="AN16" s="53"/>
      <c r="AO16" s="53"/>
    </row>
    <row r="17" spans="1:41" s="2" customFormat="1" ht="30" customHeight="1" x14ac:dyDescent="0.25">
      <c r="A17" s="26"/>
      <c r="B17" s="131" t="s">
        <v>55</v>
      </c>
      <c r="C17" s="132"/>
      <c r="D17" s="6"/>
      <c r="E17" s="39" t="str">
        <f>IF(D17&lt;&gt;"",D17,"Please select")</f>
        <v>Please select</v>
      </c>
      <c r="F17" s="45"/>
      <c r="G17" s="26"/>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3"/>
      <c r="AM17" s="53"/>
      <c r="AN17" s="53"/>
      <c r="AO17" s="53"/>
    </row>
    <row r="18" spans="1:41" s="2" customFormat="1" ht="30" customHeight="1" thickBot="1" x14ac:dyDescent="0.3">
      <c r="A18" s="26"/>
      <c r="B18" s="43"/>
      <c r="C18" s="44"/>
      <c r="D18" s="44"/>
      <c r="E18" s="44"/>
      <c r="F18" s="46"/>
      <c r="G18" s="26"/>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3"/>
      <c r="AM18" s="53"/>
      <c r="AN18" s="53"/>
      <c r="AO18" s="53"/>
    </row>
    <row r="19" spans="1:41" ht="30" customHeight="1" thickBot="1" x14ac:dyDescent="0.3">
      <c r="A19" s="7"/>
      <c r="B19" s="63" t="s">
        <v>44</v>
      </c>
      <c r="C19" s="65" t="str">
        <f>C20:D20</f>
        <v/>
      </c>
      <c r="D19" s="49"/>
      <c r="E19" s="49"/>
      <c r="F19" s="50"/>
      <c r="G19" s="7"/>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53"/>
      <c r="AM19" s="53"/>
      <c r="AN19" s="53"/>
      <c r="AO19" s="53"/>
    </row>
    <row r="20" spans="1:41" ht="60" customHeight="1" thickBot="1" x14ac:dyDescent="0.3">
      <c r="A20" s="7"/>
      <c r="B20" s="47" t="s">
        <v>22</v>
      </c>
      <c r="C20" s="127" t="str">
        <f>IF($D$12&lt;&gt;"",IF($D$12&gt;70,B56,IF($D$12&gt;50,B55,IF($D$12&gt;0,B54,""))),"")</f>
        <v/>
      </c>
      <c r="D20" s="128"/>
      <c r="E20" s="129" t="str">
        <f>IF(E13=0,"*****",IF(E13=1,"****",IF(E13=2,"***",IF(E13=3,"**",IF(E13=4,"*",IF(E13=5,"*",""))))))</f>
        <v/>
      </c>
      <c r="F20" s="1"/>
      <c r="G20" s="7"/>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53"/>
      <c r="AM20" s="53"/>
      <c r="AN20" s="53"/>
      <c r="AO20" s="53"/>
    </row>
    <row r="21" spans="1:41" ht="60" customHeight="1" thickBot="1" x14ac:dyDescent="0.3">
      <c r="A21" s="7"/>
      <c r="B21" s="47" t="s">
        <v>40</v>
      </c>
      <c r="C21" s="127" t="str">
        <f>IF(E20="*****",B62,IF(E20="****",B61,IF(E20="***",B60,IF(E20="**",B59,IF(E20="*",B58,"")))))</f>
        <v/>
      </c>
      <c r="D21" s="128"/>
      <c r="E21" s="130"/>
      <c r="F21" s="1"/>
      <c r="G21" s="7"/>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53"/>
      <c r="AM21" s="53"/>
      <c r="AN21" s="53"/>
      <c r="AO21" s="53"/>
    </row>
    <row r="22" spans="1:41" ht="30.75" customHeight="1" thickBot="1" x14ac:dyDescent="0.3">
      <c r="A22" s="7"/>
      <c r="B22" s="48"/>
      <c r="C22" s="66" t="str">
        <f>C21</f>
        <v/>
      </c>
      <c r="D22" s="52"/>
      <c r="E22" s="52"/>
      <c r="F22" s="51"/>
      <c r="G22" s="7"/>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53"/>
      <c r="AM22" s="53"/>
      <c r="AN22" s="53"/>
      <c r="AO22" s="53"/>
    </row>
    <row r="23" spans="1:41" s="2" customFormat="1" ht="20.100000000000001" customHeight="1" x14ac:dyDescent="0.25">
      <c r="A23" s="26"/>
      <c r="B23" s="26"/>
      <c r="C23" s="26"/>
      <c r="D23" s="26"/>
      <c r="E23" s="26"/>
      <c r="F23" s="26"/>
      <c r="G23" s="7"/>
      <c r="H23" s="5"/>
      <c r="I23" s="4"/>
      <c r="J23" s="4"/>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26"/>
      <c r="AM23" s="26"/>
      <c r="AN23" s="26"/>
    </row>
    <row r="24" spans="1:41" ht="30" hidden="1" customHeight="1" x14ac:dyDescent="0.25">
      <c r="A24" s="4"/>
      <c r="B24" s="4"/>
      <c r="C24" s="4"/>
      <c r="D24" s="4"/>
      <c r="E24" s="4"/>
      <c r="F24" s="4"/>
      <c r="G24" s="7"/>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row>
    <row r="25" spans="1:41" hidden="1" x14ac:dyDescent="0.25">
      <c r="A25" s="4"/>
      <c r="B25" s="4"/>
      <c r="C25" s="4"/>
      <c r="D25" s="4"/>
      <c r="E25" s="4"/>
      <c r="F25" s="4"/>
      <c r="G25" s="7"/>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row>
    <row r="26" spans="1:41" hidden="1" x14ac:dyDescent="0.25">
      <c r="A26" s="4"/>
      <c r="B26" s="4"/>
      <c r="C26" s="4"/>
      <c r="D26" s="4"/>
      <c r="E26" s="4"/>
      <c r="F26" s="4"/>
      <c r="G26" s="7"/>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row>
    <row r="27" spans="1:41" hidden="1" x14ac:dyDescent="0.25">
      <c r="A27" s="4"/>
      <c r="B27" s="4"/>
      <c r="C27" s="4"/>
      <c r="D27" s="4"/>
      <c r="E27" s="4"/>
      <c r="F27" s="4"/>
      <c r="G27" s="7"/>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row>
    <row r="28" spans="1:41" hidden="1" x14ac:dyDescent="0.25">
      <c r="A28" s="4"/>
      <c r="B28" s="4"/>
      <c r="C28" s="4"/>
      <c r="D28" s="4"/>
      <c r="E28" s="4"/>
      <c r="F28" s="4"/>
      <c r="G28" s="7"/>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row>
    <row r="29" spans="1:41" hidden="1" x14ac:dyDescent="0.25">
      <c r="A29" s="4"/>
      <c r="B29" s="4"/>
      <c r="C29" s="4"/>
      <c r="D29" s="4"/>
      <c r="E29" s="4"/>
      <c r="F29" s="4"/>
      <c r="G29" s="7"/>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row>
    <row r="30" spans="1:41" hidden="1" x14ac:dyDescent="0.25">
      <c r="B30" s="9" t="s">
        <v>8</v>
      </c>
      <c r="C30" s="10" t="s">
        <v>17</v>
      </c>
      <c r="D30" s="18" t="s">
        <v>39</v>
      </c>
      <c r="G30" s="7"/>
    </row>
    <row r="31" spans="1:41" hidden="1" x14ac:dyDescent="0.25">
      <c r="B31" s="11" t="s">
        <v>69</v>
      </c>
      <c r="C31" s="12">
        <v>30</v>
      </c>
      <c r="D31">
        <v>0</v>
      </c>
      <c r="G31" s="7"/>
    </row>
    <row r="32" spans="1:41" ht="63" hidden="1" x14ac:dyDescent="0.25">
      <c r="B32" s="121" t="s">
        <v>72</v>
      </c>
      <c r="C32" s="12">
        <v>20</v>
      </c>
      <c r="D32">
        <v>1</v>
      </c>
      <c r="G32" s="7"/>
    </row>
    <row r="33" spans="2:7" hidden="1" x14ac:dyDescent="0.25">
      <c r="B33" s="11" t="s">
        <v>71</v>
      </c>
      <c r="C33" s="12">
        <v>15</v>
      </c>
      <c r="D33">
        <v>2</v>
      </c>
      <c r="G33" s="7"/>
    </row>
    <row r="34" spans="2:7" hidden="1" x14ac:dyDescent="0.25">
      <c r="B34" s="11" t="s">
        <v>70</v>
      </c>
      <c r="C34" s="12">
        <v>-30</v>
      </c>
      <c r="D34">
        <v>3</v>
      </c>
      <c r="G34" s="7"/>
    </row>
    <row r="35" spans="2:7" hidden="1" x14ac:dyDescent="0.25">
      <c r="D35">
        <v>4</v>
      </c>
      <c r="G35" s="7"/>
    </row>
    <row r="36" spans="2:7" hidden="1" x14ac:dyDescent="0.25">
      <c r="B36" s="13"/>
      <c r="C36" s="14"/>
      <c r="D36">
        <v>5</v>
      </c>
      <c r="G36" s="7"/>
    </row>
    <row r="37" spans="2:7" hidden="1" x14ac:dyDescent="0.25">
      <c r="B37" s="11" t="s">
        <v>27</v>
      </c>
      <c r="C37" s="15">
        <v>5</v>
      </c>
      <c r="G37" s="7"/>
    </row>
    <row r="38" spans="2:7" hidden="1" x14ac:dyDescent="0.25">
      <c r="B38" s="11" t="s">
        <v>62</v>
      </c>
      <c r="C38" s="15">
        <v>10</v>
      </c>
      <c r="G38" s="7"/>
    </row>
    <row r="39" spans="2:7" hidden="1" x14ac:dyDescent="0.25">
      <c r="B39" s="13" t="s">
        <v>26</v>
      </c>
      <c r="C39" s="16">
        <v>15</v>
      </c>
      <c r="G39" s="7"/>
    </row>
    <row r="40" spans="2:7" hidden="1" x14ac:dyDescent="0.25">
      <c r="B40" s="11" t="s">
        <v>18</v>
      </c>
      <c r="C40" s="12">
        <v>-15</v>
      </c>
      <c r="G40" s="7"/>
    </row>
    <row r="41" spans="2:7" hidden="1" x14ac:dyDescent="0.25">
      <c r="B41" s="11" t="s">
        <v>28</v>
      </c>
      <c r="C41" s="12">
        <v>15</v>
      </c>
      <c r="G41" s="7"/>
    </row>
    <row r="42" spans="2:7" hidden="1" x14ac:dyDescent="0.25">
      <c r="B42" s="11" t="s">
        <v>29</v>
      </c>
      <c r="C42" s="12">
        <v>20</v>
      </c>
      <c r="G42" s="7"/>
    </row>
    <row r="43" spans="2:7" hidden="1" x14ac:dyDescent="0.25">
      <c r="B43" s="13" t="s">
        <v>30</v>
      </c>
      <c r="C43" s="14">
        <v>25</v>
      </c>
      <c r="G43" s="7"/>
    </row>
    <row r="44" spans="2:7" hidden="1" x14ac:dyDescent="0.25">
      <c r="B44" s="11" t="s">
        <v>0</v>
      </c>
      <c r="C44" s="12">
        <v>5</v>
      </c>
      <c r="G44" s="7"/>
    </row>
    <row r="45" spans="2:7" hidden="1" x14ac:dyDescent="0.25">
      <c r="B45" s="11" t="s">
        <v>65</v>
      </c>
      <c r="C45" s="12">
        <v>15</v>
      </c>
      <c r="G45" s="7"/>
    </row>
    <row r="46" spans="2:7" hidden="1" x14ac:dyDescent="0.25">
      <c r="B46" s="13"/>
      <c r="C46" s="14"/>
      <c r="G46" s="7"/>
    </row>
    <row r="47" spans="2:7" hidden="1" x14ac:dyDescent="0.25">
      <c r="B47" s="11" t="s">
        <v>31</v>
      </c>
      <c r="C47" s="12">
        <v>5</v>
      </c>
      <c r="G47" s="7"/>
    </row>
    <row r="48" spans="2:7" hidden="1" x14ac:dyDescent="0.25">
      <c r="B48" s="11" t="s">
        <v>32</v>
      </c>
      <c r="C48" s="12">
        <v>10</v>
      </c>
      <c r="G48" s="7"/>
    </row>
    <row r="49" spans="2:7" hidden="1" x14ac:dyDescent="0.25">
      <c r="B49" s="13" t="s">
        <v>33</v>
      </c>
      <c r="C49" s="14">
        <v>15</v>
      </c>
      <c r="G49" s="7"/>
    </row>
    <row r="50" spans="2:7" hidden="1" x14ac:dyDescent="0.25">
      <c r="B50" s="17"/>
      <c r="C50" s="17"/>
      <c r="G50" s="7"/>
    </row>
    <row r="51" spans="2:7" hidden="1" x14ac:dyDescent="0.25">
      <c r="B51" s="17"/>
      <c r="C51" s="17"/>
      <c r="G51" s="7"/>
    </row>
    <row r="52" spans="2:7" hidden="1" x14ac:dyDescent="0.25">
      <c r="B52" s="17"/>
      <c r="C52" s="17"/>
      <c r="G52" s="7"/>
    </row>
    <row r="53" spans="2:7" hidden="1" x14ac:dyDescent="0.25">
      <c r="B53" s="20" t="s">
        <v>20</v>
      </c>
      <c r="C53" s="17"/>
      <c r="G53" s="7"/>
    </row>
    <row r="54" spans="2:7" hidden="1" x14ac:dyDescent="0.25">
      <c r="B54" s="8" t="s">
        <v>9</v>
      </c>
      <c r="C54" s="17"/>
      <c r="G54" s="7"/>
    </row>
    <row r="55" spans="2:7" hidden="1" x14ac:dyDescent="0.25">
      <c r="B55" s="8" t="s">
        <v>10</v>
      </c>
      <c r="C55" s="17"/>
      <c r="G55" s="7"/>
    </row>
    <row r="56" spans="2:7" hidden="1" x14ac:dyDescent="0.25">
      <c r="B56" s="8" t="s">
        <v>11</v>
      </c>
      <c r="C56" s="17"/>
      <c r="G56" s="7"/>
    </row>
    <row r="57" spans="2:7" hidden="1" x14ac:dyDescent="0.25">
      <c r="B57" s="19" t="s">
        <v>21</v>
      </c>
      <c r="C57" s="17"/>
      <c r="G57" s="7"/>
    </row>
    <row r="58" spans="2:7" hidden="1" x14ac:dyDescent="0.25">
      <c r="B58" s="8" t="s">
        <v>13</v>
      </c>
      <c r="C58" s="17"/>
      <c r="G58" s="7"/>
    </row>
    <row r="59" spans="2:7" hidden="1" x14ac:dyDescent="0.25">
      <c r="B59" s="3" t="s">
        <v>12</v>
      </c>
      <c r="G59" s="7"/>
    </row>
    <row r="60" spans="2:7" hidden="1" x14ac:dyDescent="0.25">
      <c r="B60" s="3" t="s">
        <v>14</v>
      </c>
      <c r="G60" s="7"/>
    </row>
    <row r="61" spans="2:7" hidden="1" x14ac:dyDescent="0.25">
      <c r="B61" s="3" t="s">
        <v>16</v>
      </c>
      <c r="G61" s="7"/>
    </row>
    <row r="62" spans="2:7" hidden="1" x14ac:dyDescent="0.25">
      <c r="B62" s="3" t="s">
        <v>15</v>
      </c>
      <c r="G62" s="7"/>
    </row>
    <row r="63" spans="2:7" hidden="1" x14ac:dyDescent="0.25">
      <c r="G63" s="7"/>
    </row>
    <row r="64" spans="2:7" hidden="1" x14ac:dyDescent="0.25">
      <c r="G64" s="7"/>
    </row>
    <row r="65" spans="2:7" hidden="1" x14ac:dyDescent="0.25">
      <c r="G65" s="7"/>
    </row>
    <row r="66" spans="2:7" hidden="1" x14ac:dyDescent="0.25">
      <c r="G66" s="7"/>
    </row>
    <row r="67" spans="2:7" hidden="1" x14ac:dyDescent="0.25">
      <c r="G67" s="7"/>
    </row>
    <row r="68" spans="2:7" hidden="1" x14ac:dyDescent="0.25"/>
    <row r="69" spans="2:7" hidden="1" x14ac:dyDescent="0.25"/>
    <row r="70" spans="2:7" hidden="1" x14ac:dyDescent="0.25"/>
    <row r="71" spans="2:7" hidden="1" x14ac:dyDescent="0.25"/>
    <row r="72" spans="2:7" hidden="1" x14ac:dyDescent="0.25"/>
    <row r="73" spans="2:7" hidden="1" x14ac:dyDescent="0.25"/>
    <row r="74" spans="2:7" hidden="1" x14ac:dyDescent="0.25"/>
    <row r="75" spans="2:7" hidden="1" x14ac:dyDescent="0.25">
      <c r="B75" s="126" t="s">
        <v>61</v>
      </c>
      <c r="C75" s="126"/>
    </row>
    <row r="76" spans="2:7" hidden="1" x14ac:dyDescent="0.25">
      <c r="B76" s="9" t="s">
        <v>8</v>
      </c>
      <c r="C76" s="10" t="s">
        <v>17</v>
      </c>
    </row>
    <row r="77" spans="2:7" hidden="1" x14ac:dyDescent="0.25">
      <c r="B77" s="11" t="s">
        <v>59</v>
      </c>
      <c r="C77" s="12">
        <v>30</v>
      </c>
      <c r="D77">
        <v>30</v>
      </c>
    </row>
    <row r="78" spans="2:7" hidden="1" x14ac:dyDescent="0.25">
      <c r="B78" s="11" t="s">
        <v>56</v>
      </c>
      <c r="C78" s="12">
        <v>20</v>
      </c>
    </row>
    <row r="79" spans="2:7" hidden="1" x14ac:dyDescent="0.25">
      <c r="B79" s="11" t="s">
        <v>57</v>
      </c>
      <c r="C79" s="12">
        <v>15</v>
      </c>
    </row>
    <row r="80" spans="2:7" hidden="1" x14ac:dyDescent="0.25">
      <c r="B80" s="11" t="s">
        <v>58</v>
      </c>
      <c r="C80" s="12">
        <v>-30</v>
      </c>
    </row>
    <row r="81" spans="2:4" hidden="1" x14ac:dyDescent="0.25"/>
    <row r="82" spans="2:4" hidden="1" x14ac:dyDescent="0.25">
      <c r="B82" s="13"/>
      <c r="C82" s="14"/>
    </row>
    <row r="83" spans="2:4" hidden="1" x14ac:dyDescent="0.25">
      <c r="B83" s="11" t="s">
        <v>27</v>
      </c>
      <c r="C83" s="15">
        <v>5</v>
      </c>
    </row>
    <row r="84" spans="2:4" hidden="1" x14ac:dyDescent="0.25">
      <c r="B84" s="11" t="s">
        <v>62</v>
      </c>
      <c r="C84" s="15">
        <v>10</v>
      </c>
    </row>
    <row r="85" spans="2:4" hidden="1" x14ac:dyDescent="0.25">
      <c r="B85" s="13" t="s">
        <v>63</v>
      </c>
      <c r="C85" s="16">
        <v>15</v>
      </c>
      <c r="D85">
        <v>15</v>
      </c>
    </row>
    <row r="86" spans="2:4" hidden="1" x14ac:dyDescent="0.25">
      <c r="B86" s="11" t="s">
        <v>18</v>
      </c>
      <c r="C86" s="12">
        <v>-15</v>
      </c>
    </row>
    <row r="87" spans="2:4" hidden="1" x14ac:dyDescent="0.25">
      <c r="B87" s="11" t="s">
        <v>28</v>
      </c>
      <c r="C87" s="12">
        <v>15</v>
      </c>
    </row>
    <row r="88" spans="2:4" hidden="1" x14ac:dyDescent="0.25">
      <c r="B88" s="11" t="s">
        <v>29</v>
      </c>
      <c r="C88" s="12">
        <v>20</v>
      </c>
    </row>
    <row r="89" spans="2:4" hidden="1" x14ac:dyDescent="0.25">
      <c r="B89" s="13" t="s">
        <v>30</v>
      </c>
      <c r="C89" s="14">
        <v>25</v>
      </c>
      <c r="D89">
        <v>25</v>
      </c>
    </row>
    <row r="90" spans="2:4" hidden="1" x14ac:dyDescent="0.25">
      <c r="B90" s="11" t="s">
        <v>0</v>
      </c>
      <c r="C90" s="12">
        <v>5</v>
      </c>
    </row>
    <row r="91" spans="2:4" hidden="1" x14ac:dyDescent="0.25">
      <c r="B91" s="11" t="s">
        <v>64</v>
      </c>
      <c r="C91" s="12">
        <v>15</v>
      </c>
    </row>
    <row r="92" spans="2:4" hidden="1" x14ac:dyDescent="0.25">
      <c r="B92" s="13"/>
      <c r="C92" s="14"/>
      <c r="D92">
        <v>15</v>
      </c>
    </row>
    <row r="93" spans="2:4" hidden="1" x14ac:dyDescent="0.25">
      <c r="B93" s="11" t="s">
        <v>31</v>
      </c>
      <c r="C93" s="12">
        <v>5</v>
      </c>
    </row>
    <row r="94" spans="2:4" hidden="1" x14ac:dyDescent="0.25">
      <c r="B94" s="11" t="s">
        <v>32</v>
      </c>
      <c r="C94" s="12">
        <v>10</v>
      </c>
    </row>
    <row r="95" spans="2:4" hidden="1" x14ac:dyDescent="0.25">
      <c r="B95" s="13" t="s">
        <v>33</v>
      </c>
      <c r="C95" s="14">
        <v>15</v>
      </c>
      <c r="D95">
        <v>15</v>
      </c>
    </row>
    <row r="96" spans="2:4" hidden="1" x14ac:dyDescent="0.25"/>
    <row r="97" spans="2:3" hidden="1" x14ac:dyDescent="0.25"/>
    <row r="98" spans="2:3" hidden="1" x14ac:dyDescent="0.25">
      <c r="B98" s="125" t="s">
        <v>60</v>
      </c>
      <c r="C98" s="125"/>
    </row>
    <row r="99" spans="2:3" hidden="1" x14ac:dyDescent="0.25">
      <c r="B99" s="67" t="s">
        <v>8</v>
      </c>
      <c r="C99" s="68" t="s">
        <v>17</v>
      </c>
    </row>
    <row r="100" spans="2:3" hidden="1" x14ac:dyDescent="0.25">
      <c r="B100" s="69" t="s">
        <v>34</v>
      </c>
      <c r="C100" s="70">
        <v>20</v>
      </c>
    </row>
    <row r="101" spans="2:3" hidden="1" x14ac:dyDescent="0.25">
      <c r="B101" s="69" t="s">
        <v>35</v>
      </c>
      <c r="C101" s="70">
        <v>20</v>
      </c>
    </row>
    <row r="102" spans="2:3" hidden="1" x14ac:dyDescent="0.25">
      <c r="B102" s="69" t="s">
        <v>3</v>
      </c>
      <c r="C102" s="70">
        <v>10</v>
      </c>
    </row>
    <row r="103" spans="2:3" hidden="1" x14ac:dyDescent="0.25">
      <c r="B103" s="69" t="s">
        <v>4</v>
      </c>
      <c r="C103" s="70">
        <v>5</v>
      </c>
    </row>
    <row r="104" spans="2:3" hidden="1" x14ac:dyDescent="0.25">
      <c r="B104" s="69" t="s">
        <v>23</v>
      </c>
      <c r="C104" s="70">
        <v>-30</v>
      </c>
    </row>
    <row r="105" spans="2:3" hidden="1" x14ac:dyDescent="0.25">
      <c r="B105" s="71" t="s">
        <v>24</v>
      </c>
      <c r="C105" s="72">
        <v>-30</v>
      </c>
    </row>
    <row r="106" spans="2:3" hidden="1" x14ac:dyDescent="0.25">
      <c r="B106" s="69" t="s">
        <v>27</v>
      </c>
      <c r="C106" s="70">
        <v>5</v>
      </c>
    </row>
    <row r="107" spans="2:3" hidden="1" x14ac:dyDescent="0.25">
      <c r="B107" s="69" t="s">
        <v>25</v>
      </c>
      <c r="C107" s="70">
        <v>15</v>
      </c>
    </row>
    <row r="108" spans="2:3" hidden="1" x14ac:dyDescent="0.25">
      <c r="B108" s="71" t="s">
        <v>26</v>
      </c>
      <c r="C108" s="72">
        <v>15</v>
      </c>
    </row>
    <row r="109" spans="2:3" hidden="1" x14ac:dyDescent="0.25">
      <c r="B109" s="69" t="s">
        <v>18</v>
      </c>
      <c r="C109" s="70">
        <v>-15</v>
      </c>
    </row>
    <row r="110" spans="2:3" hidden="1" x14ac:dyDescent="0.25">
      <c r="B110" s="69" t="s">
        <v>28</v>
      </c>
      <c r="C110" s="70">
        <v>15</v>
      </c>
    </row>
    <row r="111" spans="2:3" hidden="1" x14ac:dyDescent="0.25">
      <c r="B111" s="69" t="s">
        <v>29</v>
      </c>
      <c r="C111" s="70">
        <v>30</v>
      </c>
    </row>
    <row r="112" spans="2:3" hidden="1" x14ac:dyDescent="0.25">
      <c r="B112" s="71" t="s">
        <v>30</v>
      </c>
      <c r="C112" s="72">
        <v>35</v>
      </c>
    </row>
    <row r="113" spans="2:3" hidden="1" x14ac:dyDescent="0.25">
      <c r="B113" s="69" t="s">
        <v>0</v>
      </c>
      <c r="C113" s="70">
        <v>5</v>
      </c>
    </row>
    <row r="114" spans="2:3" hidden="1" x14ac:dyDescent="0.25">
      <c r="B114" s="69" t="s">
        <v>1</v>
      </c>
      <c r="C114" s="70">
        <v>15</v>
      </c>
    </row>
    <row r="115" spans="2:3" hidden="1" x14ac:dyDescent="0.25">
      <c r="B115" s="71" t="s">
        <v>2</v>
      </c>
      <c r="C115" s="72">
        <v>15</v>
      </c>
    </row>
    <row r="116" spans="2:3" hidden="1" x14ac:dyDescent="0.25">
      <c r="B116" s="69" t="s">
        <v>31</v>
      </c>
      <c r="C116" s="70">
        <v>5</v>
      </c>
    </row>
    <row r="117" spans="2:3" hidden="1" x14ac:dyDescent="0.25">
      <c r="B117" s="69" t="s">
        <v>32</v>
      </c>
      <c r="C117" s="70">
        <v>10</v>
      </c>
    </row>
    <row r="118" spans="2:3" hidden="1" x14ac:dyDescent="0.25">
      <c r="B118" s="71" t="s">
        <v>33</v>
      </c>
      <c r="C118" s="72">
        <v>15</v>
      </c>
    </row>
    <row r="119" spans="2:3" hidden="1" x14ac:dyDescent="0.25"/>
    <row r="120" spans="2:3" hidden="1" x14ac:dyDescent="0.25"/>
  </sheetData>
  <sheetProtection password="EAC2" sheet="1" objects="1" scenarios="1" selectLockedCells="1"/>
  <mergeCells count="9">
    <mergeCell ref="B98:C98"/>
    <mergeCell ref="B75:C75"/>
    <mergeCell ref="C21:D21"/>
    <mergeCell ref="E20:E21"/>
    <mergeCell ref="B14:C14"/>
    <mergeCell ref="B15:C15"/>
    <mergeCell ref="B16:C16"/>
    <mergeCell ref="B17:C17"/>
    <mergeCell ref="C20:D20"/>
  </mergeCells>
  <conditionalFormatting sqref="E7">
    <cfRule type="expression" dxfId="12" priority="33">
      <formula>$E$7&lt;&gt;"Please Select"</formula>
    </cfRule>
  </conditionalFormatting>
  <conditionalFormatting sqref="E8">
    <cfRule type="expression" dxfId="11" priority="32">
      <formula>$E$8&lt;&gt;"Please Select"</formula>
    </cfRule>
  </conditionalFormatting>
  <conditionalFormatting sqref="E9">
    <cfRule type="expression" dxfId="10" priority="29">
      <formula>E9&lt;&gt;"Please Select"</formula>
    </cfRule>
  </conditionalFormatting>
  <conditionalFormatting sqref="E10">
    <cfRule type="expression" dxfId="9" priority="28">
      <formula>$E$10&lt;&gt;"Please Select"</formula>
    </cfRule>
  </conditionalFormatting>
  <conditionalFormatting sqref="E11">
    <cfRule type="expression" dxfId="8" priority="25">
      <formula>$E$11&lt;&gt;"Please Select"</formula>
    </cfRule>
  </conditionalFormatting>
  <conditionalFormatting sqref="C20:C21 E12">
    <cfRule type="expression" dxfId="7" priority="15">
      <formula>$C$20</formula>
    </cfRule>
  </conditionalFormatting>
  <conditionalFormatting sqref="E14">
    <cfRule type="expression" dxfId="6" priority="13">
      <formula>$E$14&lt;&gt;"Please Select"</formula>
    </cfRule>
  </conditionalFormatting>
  <conditionalFormatting sqref="E15">
    <cfRule type="expression" dxfId="5" priority="12">
      <formula>$E$15&lt;&gt;"Please Select"</formula>
    </cfRule>
  </conditionalFormatting>
  <conditionalFormatting sqref="E16">
    <cfRule type="expression" dxfId="4" priority="11">
      <formula>$E$16&lt;&gt;"Please Select"</formula>
    </cfRule>
  </conditionalFormatting>
  <conditionalFormatting sqref="E17">
    <cfRule type="expression" dxfId="3" priority="10">
      <formula>$E$17&lt;&gt;"Please Select"</formula>
    </cfRule>
  </conditionalFormatting>
  <conditionalFormatting sqref="E20:E21">
    <cfRule type="expression" dxfId="2" priority="1">
      <formula>$E$12="Bad"</formula>
    </cfRule>
    <cfRule type="expression" dxfId="1" priority="2">
      <formula>$E$12="Average"</formula>
    </cfRule>
    <cfRule type="expression" dxfId="0" priority="3">
      <formula>$E$12="Good"</formula>
    </cfRule>
  </conditionalFormatting>
  <dataValidations count="10">
    <dataValidation type="list" allowBlank="1" showInputMessage="1" showErrorMessage="1" sqref="D11">
      <formula1>$B$47:$B$49</formula1>
    </dataValidation>
    <dataValidation type="list" allowBlank="1" showInputMessage="1" showErrorMessage="1" sqref="D10">
      <formula1>$B$44:$B$45</formula1>
    </dataValidation>
    <dataValidation type="list" allowBlank="1" showInputMessage="1" showErrorMessage="1" sqref="D9">
      <formula1>$B$40:$B$43</formula1>
    </dataValidation>
    <dataValidation type="list" allowBlank="1" showInputMessage="1" showErrorMessage="1" sqref="D8">
      <formula1>$B$37:$B$39</formula1>
    </dataValidation>
    <dataValidation type="list" allowBlank="1" showInputMessage="1" showErrorMessage="1" sqref="D7">
      <formula1>$B$31:$B$34</formula1>
    </dataValidation>
    <dataValidation type="list" allowBlank="1" showInputMessage="1" showErrorMessage="1" promptTitle="Select Value Between 0 and 5" prompt="0 = no light evident_x000a_5 = strong direct lighting or skyglow" sqref="D17">
      <formula1>$D$31:$D$36</formula1>
    </dataValidation>
    <dataValidation type="list" allowBlank="1" showInputMessage="1" showErrorMessage="1" promptTitle="Select Value Between 0 and 5" prompt="0 = No development._x000a_5 = Completely developed._x000a_" sqref="D14">
      <formula1>$D$31:$D$36</formula1>
    </dataValidation>
    <dataValidation type="list" allowBlank="1" showInputMessage="1" showErrorMessage="1" promptTitle="Select Value Between 0 and 5" prompt="0 = no disturbance. 5 = constant disturbance." sqref="D16">
      <formula1>D31:D36</formula1>
    </dataValidation>
    <dataValidation type="list" allowBlank="1" showInputMessage="1" showErrorMessage="1" promptTitle="Select Value Between 0 and 5" prompt="0 = no obstructions. 5 = completely obstructed" sqref="D15">
      <formula1>$D$31:$D$36</formula1>
    </dataValidation>
    <dataValidation type="date" allowBlank="1" showInputMessage="1" showErrorMessage="1" errorTitle="Valid date needed!" error="The entry is not a date or is in the future. Please check and reenter value._x000a_" sqref="E4">
      <formula1>42795</formula1>
      <formula2>TODAY()</formula2>
    </dataValidation>
  </dataValidations>
  <pageMargins left="0.7" right="0.7" top="0.75" bottom="0.75" header="0.3" footer="0.3"/>
  <pageSetup paperSize="9" orientation="portrait" r:id="rId1"/>
  <ignoredErrors>
    <ignoredError sqref="E15:E16"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76"/>
  <sheetViews>
    <sheetView showGridLines="0" showRowColHeaders="0" workbookViewId="0">
      <selection activeCell="S10" sqref="S10"/>
    </sheetView>
  </sheetViews>
  <sheetFormatPr defaultColWidth="10.875" defaultRowHeight="15.75" x14ac:dyDescent="0.25"/>
  <cols>
    <col min="1" max="1" width="3.625" customWidth="1"/>
    <col min="2" max="2" width="14.625" bestFit="1" customWidth="1"/>
    <col min="3" max="3" width="10.875" customWidth="1"/>
    <col min="5" max="13" width="3.625" customWidth="1"/>
    <col min="14" max="14" width="5" customWidth="1"/>
    <col min="15" max="28" width="10.875" style="22"/>
  </cols>
  <sheetData>
    <row r="1" spans="1:28" ht="33.75" customHeight="1" x14ac:dyDescent="0.3">
      <c r="A1" s="73"/>
      <c r="B1" s="75"/>
      <c r="C1" s="145" t="str">
        <f>IF(AND(D4&lt;&gt;"",D7&lt;&gt;"",K7&lt;&gt;"",N9&lt;&gt;"",N13&lt;&gt;"",N16&lt;&gt;"",M20&lt;&gt;"",N22&lt;&gt;"",N28&lt;&gt;"",N29&lt;&gt;"",N30&lt;&gt;"",N31&lt;&gt;""),"C o m p l e t e d",IF(OR(D4&lt;&gt;"",D7&lt;&gt;"",K7&lt;&gt;"",N9&lt;&gt;"",N13&lt;&gt;"",N16&lt;&gt;"",M20&lt;&gt;"",N22&lt;&gt;"",N28&lt;&gt;"",N29&lt;&gt;"",N30&lt;&gt;"",N31&lt;&gt;""),"I n c o m p l e t e","B l a n k"))</f>
        <v>B l a n k</v>
      </c>
      <c r="D1" s="145"/>
      <c r="E1" s="145"/>
      <c r="F1" s="145"/>
      <c r="G1" s="145"/>
      <c r="H1" s="145"/>
      <c r="I1" s="76"/>
      <c r="J1" s="76"/>
      <c r="K1" s="76"/>
      <c r="L1" s="76"/>
      <c r="M1" s="76"/>
      <c r="N1" s="118"/>
    </row>
    <row r="2" spans="1:28" ht="15.95" customHeight="1" x14ac:dyDescent="0.25">
      <c r="A2" s="73"/>
      <c r="B2" s="75"/>
      <c r="C2" s="144" t="s">
        <v>51</v>
      </c>
      <c r="D2" s="144"/>
      <c r="E2" s="144"/>
      <c r="F2" s="144"/>
      <c r="G2" s="144"/>
      <c r="H2" s="144"/>
      <c r="I2" s="77"/>
      <c r="J2" s="77"/>
      <c r="K2" s="77"/>
      <c r="L2" s="77"/>
      <c r="M2" s="77"/>
      <c r="N2" s="119"/>
    </row>
    <row r="3" spans="1:28" ht="26.25" customHeight="1" x14ac:dyDescent="0.25">
      <c r="A3" s="73"/>
      <c r="B3" s="75"/>
      <c r="C3" s="144"/>
      <c r="D3" s="144"/>
      <c r="E3" s="144"/>
      <c r="F3" s="144"/>
      <c r="G3" s="144"/>
      <c r="H3" s="144"/>
      <c r="I3" s="77"/>
      <c r="J3" s="77"/>
      <c r="K3" s="77"/>
      <c r="L3" s="77"/>
      <c r="M3" s="77"/>
      <c r="N3" s="119"/>
    </row>
    <row r="4" spans="1:28" ht="15.95" customHeight="1" x14ac:dyDescent="0.3">
      <c r="A4" s="73"/>
      <c r="B4" s="75"/>
      <c r="C4" s="78"/>
      <c r="D4" s="78" t="str">
        <f>D5</f>
        <v/>
      </c>
      <c r="E4" s="78"/>
      <c r="F4" s="78"/>
      <c r="G4" s="78"/>
      <c r="H4" s="78"/>
      <c r="I4" s="78"/>
      <c r="J4" s="78"/>
      <c r="K4" s="78"/>
      <c r="L4" s="78"/>
      <c r="M4" s="73"/>
      <c r="N4" s="84"/>
    </row>
    <row r="5" spans="1:28" ht="29.1" customHeight="1" x14ac:dyDescent="0.3">
      <c r="A5" s="73"/>
      <c r="B5" s="79"/>
      <c r="C5" s="80" t="s">
        <v>36</v>
      </c>
      <c r="D5" s="137" t="str">
        <f>IF('NBI Tool'!C3&lt;&gt;"",'NBI Tool'!C3,"")</f>
        <v/>
      </c>
      <c r="E5" s="137"/>
      <c r="F5" s="137"/>
      <c r="G5" s="137"/>
      <c r="H5" s="137"/>
      <c r="I5" s="137"/>
      <c r="J5" s="73"/>
      <c r="K5" s="81" t="s">
        <v>38</v>
      </c>
      <c r="L5" s="73"/>
      <c r="M5" s="73"/>
      <c r="N5" s="84"/>
    </row>
    <row r="6" spans="1:28" ht="29.1" customHeight="1" x14ac:dyDescent="0.25">
      <c r="A6" s="73"/>
      <c r="B6" s="79"/>
      <c r="C6" s="80" t="s">
        <v>37</v>
      </c>
      <c r="D6" s="137" t="str">
        <f>IF('NBI Tool'!C4&lt;&gt;"",'NBI Tool'!C4,"")</f>
        <v/>
      </c>
      <c r="E6" s="137"/>
      <c r="F6" s="137"/>
      <c r="G6" s="137"/>
      <c r="H6" s="137"/>
      <c r="I6" s="137"/>
      <c r="J6" s="73"/>
      <c r="K6" s="146" t="str">
        <f>IF('NBI Tool'!E4&lt;&gt;"",'NBI Tool'!E4,"")</f>
        <v/>
      </c>
      <c r="L6" s="146"/>
      <c r="M6" s="146"/>
      <c r="N6" s="84"/>
    </row>
    <row r="7" spans="1:28" ht="9.9499999999999993" customHeight="1" x14ac:dyDescent="0.35">
      <c r="A7" s="73"/>
      <c r="B7" s="82"/>
      <c r="C7" s="83"/>
      <c r="D7" s="84" t="str">
        <f>D6</f>
        <v/>
      </c>
      <c r="E7" s="73"/>
      <c r="F7" s="73"/>
      <c r="G7" s="73"/>
      <c r="H7" s="73"/>
      <c r="I7" s="73"/>
      <c r="J7" s="73"/>
      <c r="K7" s="85" t="str">
        <f>K6</f>
        <v/>
      </c>
      <c r="L7" s="73"/>
      <c r="M7" s="73"/>
      <c r="N7" s="84"/>
    </row>
    <row r="8" spans="1:28" ht="15.95" customHeight="1" x14ac:dyDescent="0.35">
      <c r="A8" s="73"/>
      <c r="B8" s="147" t="s">
        <v>46</v>
      </c>
      <c r="C8" s="147"/>
      <c r="D8" s="147"/>
      <c r="E8" s="147"/>
      <c r="F8" s="147"/>
      <c r="G8" s="86"/>
      <c r="H8" s="86"/>
      <c r="I8" s="86"/>
      <c r="J8" s="86"/>
      <c r="K8" s="86"/>
      <c r="L8" s="86"/>
      <c r="M8" s="73"/>
      <c r="N8" s="84"/>
    </row>
    <row r="9" spans="1:28" ht="29.1" customHeight="1" x14ac:dyDescent="0.3">
      <c r="A9" s="73"/>
      <c r="B9" s="134" t="s">
        <v>66</v>
      </c>
      <c r="C9" s="134"/>
      <c r="D9" s="87"/>
      <c r="E9" s="87"/>
      <c r="F9" s="87"/>
      <c r="G9" s="87"/>
      <c r="H9" s="87"/>
      <c r="I9" s="87"/>
      <c r="J9" s="88"/>
      <c r="K9" s="89" t="s">
        <v>69</v>
      </c>
      <c r="L9" s="90"/>
      <c r="M9" s="91" t="str">
        <f>IF('NBI Tool'!D$7='Form for Printing'!K9,"X","")</f>
        <v/>
      </c>
      <c r="N9" s="84" t="str">
        <f>IF(OR(M9&lt;&gt;"",M10&lt;&gt;"",M11&lt;&gt;"",M12&lt;&gt;""),"X","")</f>
        <v/>
      </c>
    </row>
    <row r="10" spans="1:28" ht="29.1" customHeight="1" x14ac:dyDescent="0.3">
      <c r="A10" s="73"/>
      <c r="B10" s="135"/>
      <c r="C10" s="135"/>
      <c r="D10" s="138" t="s">
        <v>72</v>
      </c>
      <c r="E10" s="138"/>
      <c r="F10" s="138"/>
      <c r="G10" s="138"/>
      <c r="H10" s="138"/>
      <c r="I10" s="138"/>
      <c r="J10" s="138"/>
      <c r="K10" s="138"/>
      <c r="L10" s="90"/>
      <c r="M10" s="91" t="str">
        <f>IF('NBI Tool'!D$7='Form for Printing'!D10,"X","")</f>
        <v/>
      </c>
      <c r="N10" s="84"/>
    </row>
    <row r="11" spans="1:28" ht="29.1" customHeight="1" x14ac:dyDescent="0.3">
      <c r="A11" s="73"/>
      <c r="B11" s="135"/>
      <c r="C11" s="135"/>
      <c r="D11" s="138" t="s">
        <v>71</v>
      </c>
      <c r="E11" s="138"/>
      <c r="F11" s="138"/>
      <c r="G11" s="138"/>
      <c r="H11" s="138"/>
      <c r="I11" s="138"/>
      <c r="J11" s="138"/>
      <c r="K11" s="138"/>
      <c r="L11" s="90"/>
      <c r="M11" s="91" t="str">
        <f>IF('NBI Tool'!D$7='Form for Printing'!D11,"X","")</f>
        <v/>
      </c>
      <c r="N11" s="84"/>
    </row>
    <row r="12" spans="1:28" ht="29.1" customHeight="1" x14ac:dyDescent="0.3">
      <c r="A12" s="73"/>
      <c r="B12" s="135"/>
      <c r="C12" s="135"/>
      <c r="D12" s="87"/>
      <c r="E12" s="87"/>
      <c r="F12" s="87"/>
      <c r="G12" s="92"/>
      <c r="H12" s="92"/>
      <c r="I12" s="92"/>
      <c r="J12" s="92"/>
      <c r="K12" s="93" t="s">
        <v>70</v>
      </c>
      <c r="L12" s="94"/>
      <c r="M12" s="91" t="str">
        <f>IF('NBI Tool'!D$7='Form for Printing'!K12,"X","")</f>
        <v/>
      </c>
      <c r="N12" s="84"/>
    </row>
    <row r="13" spans="1:28" s="21" customFormat="1" ht="17.100000000000001" customHeight="1" x14ac:dyDescent="0.3">
      <c r="A13" s="74"/>
      <c r="B13" s="134" t="s">
        <v>7</v>
      </c>
      <c r="C13" s="134"/>
      <c r="D13" s="95"/>
      <c r="E13" s="95"/>
      <c r="F13" s="95"/>
      <c r="G13" s="96"/>
      <c r="H13" s="96"/>
      <c r="I13" s="96"/>
      <c r="J13" s="96"/>
      <c r="K13" s="97" t="s">
        <v>27</v>
      </c>
      <c r="L13" s="98"/>
      <c r="M13" s="91" t="str">
        <f>IF('NBI Tool'!D$8='Form for Printing'!K13,"X","")</f>
        <v/>
      </c>
      <c r="N13" s="84" t="str">
        <f>IF(OR(M13&lt;&gt;"",M14&lt;&gt;"",M15&lt;&gt;""),"X","")</f>
        <v/>
      </c>
      <c r="O13" s="23"/>
      <c r="P13" s="23"/>
      <c r="Q13" s="23"/>
      <c r="R13" s="23"/>
      <c r="S13" s="23"/>
      <c r="T13" s="23"/>
      <c r="U13" s="23"/>
      <c r="V13" s="23"/>
      <c r="W13" s="23"/>
      <c r="X13" s="23"/>
      <c r="Y13" s="23"/>
      <c r="Z13" s="23"/>
      <c r="AA13" s="23"/>
      <c r="AB13" s="23"/>
    </row>
    <row r="14" spans="1:28" s="21" customFormat="1" ht="17.100000000000001" customHeight="1" x14ac:dyDescent="0.3">
      <c r="A14" s="74"/>
      <c r="B14" s="135"/>
      <c r="C14" s="135"/>
      <c r="D14" s="96"/>
      <c r="E14" s="96"/>
      <c r="F14" s="96"/>
      <c r="G14" s="96"/>
      <c r="H14" s="96"/>
      <c r="I14" s="96"/>
      <c r="J14" s="96"/>
      <c r="K14" s="97" t="s">
        <v>62</v>
      </c>
      <c r="L14" s="98"/>
      <c r="M14" s="91" t="str">
        <f>IF('NBI Tool'!D$8='Form for Printing'!K14,"X","")</f>
        <v/>
      </c>
      <c r="N14" s="120"/>
      <c r="O14" s="23"/>
      <c r="P14" s="23"/>
      <c r="Q14" s="23"/>
      <c r="R14" s="23"/>
      <c r="S14" s="23"/>
      <c r="T14" s="23"/>
      <c r="U14" s="23"/>
      <c r="V14" s="23"/>
      <c r="W14" s="23"/>
      <c r="X14" s="23"/>
      <c r="Y14" s="23"/>
      <c r="Z14" s="23"/>
      <c r="AA14" s="23"/>
      <c r="AB14" s="23"/>
    </row>
    <row r="15" spans="1:28" s="21" customFormat="1" ht="17.100000000000001" customHeight="1" x14ac:dyDescent="0.3">
      <c r="A15" s="74"/>
      <c r="B15" s="136"/>
      <c r="C15" s="136"/>
      <c r="D15" s="99"/>
      <c r="E15" s="99"/>
      <c r="F15" s="99"/>
      <c r="G15" s="99"/>
      <c r="H15" s="99"/>
      <c r="I15" s="99"/>
      <c r="J15" s="99"/>
      <c r="K15" s="100" t="s">
        <v>26</v>
      </c>
      <c r="L15" s="101"/>
      <c r="M15" s="91" t="str">
        <f>IF('NBI Tool'!D$8='Form for Printing'!K15,"X","")</f>
        <v/>
      </c>
      <c r="N15" s="120"/>
      <c r="O15" s="23"/>
      <c r="P15" s="23"/>
      <c r="Q15" s="23"/>
      <c r="R15" s="23"/>
      <c r="S15" s="23"/>
      <c r="T15" s="23"/>
      <c r="U15" s="23"/>
      <c r="V15" s="23"/>
      <c r="W15" s="23"/>
      <c r="X15" s="23"/>
      <c r="Y15" s="23"/>
      <c r="Z15" s="23"/>
      <c r="AA15" s="23"/>
      <c r="AB15" s="23"/>
    </row>
    <row r="16" spans="1:28" s="21" customFormat="1" ht="17.100000000000001" customHeight="1" x14ac:dyDescent="0.3">
      <c r="A16" s="74"/>
      <c r="B16" s="134" t="s">
        <v>6</v>
      </c>
      <c r="C16" s="134"/>
      <c r="D16" s="95"/>
      <c r="E16" s="95"/>
      <c r="F16" s="95"/>
      <c r="G16" s="96"/>
      <c r="H16" s="96"/>
      <c r="I16" s="96"/>
      <c r="J16" s="96"/>
      <c r="K16" s="102" t="s">
        <v>18</v>
      </c>
      <c r="L16" s="98"/>
      <c r="M16" s="91" t="str">
        <f>IF('NBI Tool'!D$9='Form for Printing'!K16,"X","")</f>
        <v/>
      </c>
      <c r="N16" s="84" t="str">
        <f>IF(OR(M16&lt;&gt;"",M17&lt;&gt;"",M18&lt;&gt;"",M19&lt;&gt;""),"X","")</f>
        <v/>
      </c>
      <c r="O16" s="23"/>
      <c r="P16" s="23"/>
      <c r="Q16" s="23"/>
      <c r="R16" s="23"/>
      <c r="S16" s="23"/>
      <c r="T16" s="23"/>
      <c r="U16" s="23"/>
      <c r="V16" s="23"/>
      <c r="W16" s="23"/>
      <c r="X16" s="23"/>
      <c r="Y16" s="23"/>
      <c r="Z16" s="23"/>
      <c r="AA16" s="23"/>
      <c r="AB16" s="23"/>
    </row>
    <row r="17" spans="1:28" s="21" customFormat="1" ht="17.100000000000001" customHeight="1" x14ac:dyDescent="0.3">
      <c r="A17" s="74"/>
      <c r="B17" s="135"/>
      <c r="C17" s="135"/>
      <c r="D17" s="96"/>
      <c r="E17" s="96"/>
      <c r="F17" s="96"/>
      <c r="G17" s="96"/>
      <c r="H17" s="96"/>
      <c r="I17" s="96"/>
      <c r="J17" s="96"/>
      <c r="K17" s="97" t="s">
        <v>28</v>
      </c>
      <c r="L17" s="98"/>
      <c r="M17" s="91" t="str">
        <f>IF('NBI Tool'!D$9='Form for Printing'!K17,"X","")</f>
        <v/>
      </c>
      <c r="N17" s="120"/>
      <c r="O17" s="23"/>
      <c r="P17" s="23"/>
      <c r="Q17" s="23"/>
      <c r="R17" s="23"/>
      <c r="S17" s="23"/>
      <c r="T17" s="23"/>
      <c r="U17" s="23"/>
      <c r="V17" s="23"/>
      <c r="W17" s="23"/>
      <c r="X17" s="23"/>
      <c r="Y17" s="23"/>
      <c r="Z17" s="23"/>
      <c r="AA17" s="23"/>
      <c r="AB17" s="23"/>
    </row>
    <row r="18" spans="1:28" ht="17.100000000000001" customHeight="1" x14ac:dyDescent="0.3">
      <c r="A18" s="73"/>
      <c r="B18" s="135"/>
      <c r="C18" s="135"/>
      <c r="D18" s="103"/>
      <c r="E18" s="103"/>
      <c r="F18" s="103"/>
      <c r="G18" s="103"/>
      <c r="H18" s="103"/>
      <c r="I18" s="103"/>
      <c r="J18" s="103"/>
      <c r="K18" s="97" t="s">
        <v>29</v>
      </c>
      <c r="L18" s="104"/>
      <c r="M18" s="91" t="str">
        <f>IF('NBI Tool'!D$9='Form for Printing'!K18,"X","")</f>
        <v/>
      </c>
      <c r="N18" s="84"/>
    </row>
    <row r="19" spans="1:28" ht="17.100000000000001" customHeight="1" x14ac:dyDescent="0.3">
      <c r="A19" s="73"/>
      <c r="B19" s="136"/>
      <c r="C19" s="136"/>
      <c r="D19" s="105"/>
      <c r="E19" s="105"/>
      <c r="F19" s="105"/>
      <c r="G19" s="105"/>
      <c r="H19" s="105"/>
      <c r="I19" s="105"/>
      <c r="J19" s="105"/>
      <c r="K19" s="100" t="s">
        <v>30</v>
      </c>
      <c r="L19" s="94"/>
      <c r="M19" s="91" t="str">
        <f>IF('NBI Tool'!D$9='Form for Printing'!K19,"X","")</f>
        <v/>
      </c>
      <c r="N19" s="84"/>
    </row>
    <row r="20" spans="1:28" ht="17.100000000000001" customHeight="1" x14ac:dyDescent="0.3">
      <c r="A20" s="73"/>
      <c r="B20" s="134" t="s">
        <v>19</v>
      </c>
      <c r="C20" s="134"/>
      <c r="D20" s="106"/>
      <c r="E20" s="106"/>
      <c r="F20" s="106"/>
      <c r="G20" s="106"/>
      <c r="H20" s="106"/>
      <c r="I20" s="106"/>
      <c r="J20" s="106"/>
      <c r="K20" s="102" t="s">
        <v>0</v>
      </c>
      <c r="L20" s="107"/>
      <c r="M20" s="91" t="str">
        <f>IF('NBI Tool'!D$10='Form for Printing'!K20,"X","")</f>
        <v/>
      </c>
      <c r="N20" s="84" t="str">
        <f>IF(OR(M20&lt;&gt;"",M21&lt;&gt;""),"X","")</f>
        <v/>
      </c>
    </row>
    <row r="21" spans="1:28" ht="17.100000000000001" customHeight="1" x14ac:dyDescent="0.3">
      <c r="A21" s="73"/>
      <c r="B21" s="136"/>
      <c r="C21" s="136"/>
      <c r="D21" s="105"/>
      <c r="E21" s="105"/>
      <c r="F21" s="105"/>
      <c r="G21" s="105"/>
      <c r="H21" s="105"/>
      <c r="I21" s="105"/>
      <c r="J21" s="105"/>
      <c r="K21" s="100" t="s">
        <v>65</v>
      </c>
      <c r="L21" s="94"/>
      <c r="M21" s="91" t="str">
        <f>IF('NBI Tool'!D$10='Form for Printing'!K21,"X","")</f>
        <v/>
      </c>
      <c r="N21" s="84"/>
    </row>
    <row r="22" spans="1:28" ht="17.100000000000001" customHeight="1" x14ac:dyDescent="0.3">
      <c r="A22" s="73"/>
      <c r="B22" s="135" t="s">
        <v>5</v>
      </c>
      <c r="C22" s="135"/>
      <c r="D22" s="103"/>
      <c r="E22" s="103"/>
      <c r="F22" s="103"/>
      <c r="G22" s="103"/>
      <c r="H22" s="103"/>
      <c r="I22" s="103"/>
      <c r="J22" s="103"/>
      <c r="K22" s="97" t="s">
        <v>31</v>
      </c>
      <c r="L22" s="104"/>
      <c r="M22" s="108" t="str">
        <f>IF('NBI Tool'!D$11='Form for Printing'!K22,"X","")</f>
        <v/>
      </c>
      <c r="N22" s="84" t="str">
        <f>IF(OR(M22&lt;&gt;"",M23&lt;&gt;"",M24&lt;&gt;""),"X","")</f>
        <v/>
      </c>
    </row>
    <row r="23" spans="1:28" ht="17.100000000000001" customHeight="1" x14ac:dyDescent="0.3">
      <c r="A23" s="73"/>
      <c r="B23" s="135"/>
      <c r="C23" s="135"/>
      <c r="D23" s="103"/>
      <c r="E23" s="103"/>
      <c r="F23" s="103"/>
      <c r="G23" s="103"/>
      <c r="H23" s="103"/>
      <c r="I23" s="103"/>
      <c r="J23" s="103"/>
      <c r="K23" s="97" t="s">
        <v>32</v>
      </c>
      <c r="L23" s="104"/>
      <c r="M23" s="91" t="str">
        <f>IF('NBI Tool'!D$11='Form for Printing'!K23,"X","")</f>
        <v/>
      </c>
      <c r="N23" s="84"/>
    </row>
    <row r="24" spans="1:28" ht="17.100000000000001" customHeight="1" x14ac:dyDescent="0.3">
      <c r="A24" s="73"/>
      <c r="B24" s="136"/>
      <c r="C24" s="136"/>
      <c r="D24" s="105"/>
      <c r="E24" s="105"/>
      <c r="F24" s="105"/>
      <c r="G24" s="105"/>
      <c r="H24" s="105"/>
      <c r="I24" s="105"/>
      <c r="J24" s="105"/>
      <c r="K24" s="100" t="s">
        <v>33</v>
      </c>
      <c r="L24" s="94"/>
      <c r="M24" s="91" t="str">
        <f>IF('NBI Tool'!D$11='Form for Printing'!K24,"X","")</f>
        <v/>
      </c>
      <c r="N24" s="84"/>
    </row>
    <row r="25" spans="1:28" ht="9" customHeight="1" x14ac:dyDescent="0.25">
      <c r="A25" s="73"/>
      <c r="B25" s="73"/>
      <c r="C25" s="73"/>
      <c r="D25" s="73"/>
      <c r="E25" s="73"/>
      <c r="F25" s="73"/>
      <c r="G25" s="73"/>
      <c r="H25" s="73"/>
      <c r="I25" s="73"/>
      <c r="J25" s="73"/>
      <c r="K25" s="73"/>
      <c r="L25" s="73"/>
      <c r="M25" s="73"/>
      <c r="N25" s="84"/>
    </row>
    <row r="26" spans="1:28" ht="12.95" customHeight="1" x14ac:dyDescent="0.35">
      <c r="A26" s="73"/>
      <c r="B26" s="82"/>
      <c r="C26" s="83"/>
      <c r="D26" s="109"/>
      <c r="E26" s="109"/>
      <c r="F26" s="109"/>
      <c r="G26" s="109"/>
      <c r="H26" s="110" t="s">
        <v>47</v>
      </c>
      <c r="I26" s="110"/>
      <c r="J26" s="110"/>
      <c r="K26" s="110"/>
      <c r="L26" s="110"/>
      <c r="M26" s="111" t="s">
        <v>48</v>
      </c>
      <c r="N26" s="84"/>
    </row>
    <row r="27" spans="1:28" ht="18" customHeight="1" x14ac:dyDescent="0.35">
      <c r="A27" s="73"/>
      <c r="B27" s="133" t="s">
        <v>45</v>
      </c>
      <c r="C27" s="133"/>
      <c r="D27" s="133"/>
      <c r="E27" s="133"/>
      <c r="F27" s="133"/>
      <c r="G27" s="112"/>
      <c r="H27" s="113">
        <v>0</v>
      </c>
      <c r="I27" s="113">
        <v>1</v>
      </c>
      <c r="J27" s="113">
        <v>2</v>
      </c>
      <c r="K27" s="113">
        <v>3</v>
      </c>
      <c r="L27" s="113">
        <v>4</v>
      </c>
      <c r="M27" s="113">
        <v>5</v>
      </c>
      <c r="N27" s="84"/>
    </row>
    <row r="28" spans="1:28" ht="33" customHeight="1" x14ac:dyDescent="0.25">
      <c r="A28" s="117"/>
      <c r="B28" s="141" t="s">
        <v>49</v>
      </c>
      <c r="C28" s="141"/>
      <c r="D28" s="141"/>
      <c r="E28" s="141"/>
      <c r="F28" s="141"/>
      <c r="G28" s="74"/>
      <c r="H28" s="114" t="str">
        <f>IF('NBI Tool'!$D14&lt;&gt;"",IF('NBI Tool'!$D14=0,"X",""),"")</f>
        <v/>
      </c>
      <c r="I28" s="114" t="str">
        <f>IF('NBI Tool'!$D14&lt;&gt;"",IF('NBI Tool'!$D14=1,"X",""),"")</f>
        <v/>
      </c>
      <c r="J28" s="114" t="str">
        <f>IF('NBI Tool'!$D14&lt;&gt;"",IF('NBI Tool'!$D14=2,"X",""),"")</f>
        <v/>
      </c>
      <c r="K28" s="114" t="str">
        <f>IF('NBI Tool'!$D14&lt;&gt;"",IF('NBI Tool'!$D14=3,"X",""),"")</f>
        <v/>
      </c>
      <c r="L28" s="114" t="str">
        <f>IF('NBI Tool'!$D14&lt;&gt;"",IF('NBI Tool'!$D14=4,"X",""),"")</f>
        <v/>
      </c>
      <c r="M28" s="114" t="str">
        <f>IF('NBI Tool'!$D14&lt;&gt;"",IF('NBI Tool'!$D14=5,"X",""),"")</f>
        <v/>
      </c>
      <c r="N28" s="84" t="str">
        <f>IF(OR(M28&lt;&gt;"",L28&lt;&gt;"",K28&lt;&gt;"",J28&lt;&gt;"",I28&lt;&gt;"",H28&lt;&gt;""),"X","")</f>
        <v/>
      </c>
    </row>
    <row r="29" spans="1:28" ht="33" customHeight="1" x14ac:dyDescent="0.25">
      <c r="A29" s="117"/>
      <c r="B29" s="141" t="s">
        <v>50</v>
      </c>
      <c r="C29" s="141"/>
      <c r="D29" s="141"/>
      <c r="E29" s="141"/>
      <c r="F29" s="141"/>
      <c r="G29" s="74"/>
      <c r="H29" s="114" t="str">
        <f>IF('NBI Tool'!$D15&lt;&gt;"",IF('NBI Tool'!$D15=0,"X",""),"")</f>
        <v/>
      </c>
      <c r="I29" s="114" t="str">
        <f>IF('NBI Tool'!$D15&lt;&gt;"",IF('NBI Tool'!$D15=1,"X",""),"")</f>
        <v/>
      </c>
      <c r="J29" s="114" t="str">
        <f>IF('NBI Tool'!$D15&lt;&gt;"",IF('NBI Tool'!$D15=2,"X",""),"")</f>
        <v/>
      </c>
      <c r="K29" s="114" t="str">
        <f>IF('NBI Tool'!$D15&lt;&gt;"",IF('NBI Tool'!$D15=3,"X",""),"")</f>
        <v/>
      </c>
      <c r="L29" s="114" t="str">
        <f>IF('NBI Tool'!$D15&lt;&gt;"",IF('NBI Tool'!$D15=4,"X",""),"")</f>
        <v/>
      </c>
      <c r="M29" s="114" t="str">
        <f>IF('NBI Tool'!$D15&lt;&gt;"",IF('NBI Tool'!$D15=5,"X",""),"")</f>
        <v/>
      </c>
      <c r="N29" s="84" t="str">
        <f t="shared" ref="N29:N31" si="0">IF(OR(M29&lt;&gt;"",L29&lt;&gt;"",K29&lt;&gt;"",J29&lt;&gt;"",I29&lt;&gt;"",H29&lt;&gt;""),"X","")</f>
        <v/>
      </c>
    </row>
    <row r="30" spans="1:28" ht="33" customHeight="1" x14ac:dyDescent="0.25">
      <c r="A30" s="117"/>
      <c r="B30" s="141" t="s">
        <v>67</v>
      </c>
      <c r="C30" s="141"/>
      <c r="D30" s="141"/>
      <c r="E30" s="141"/>
      <c r="F30" s="141"/>
      <c r="G30" s="74"/>
      <c r="H30" s="114" t="str">
        <f>IF('NBI Tool'!$D16&lt;&gt;"",IF('NBI Tool'!$D16=0,"X",""),"")</f>
        <v/>
      </c>
      <c r="I30" s="114" t="str">
        <f>IF('NBI Tool'!$D16&lt;&gt;"",IF('NBI Tool'!$D16=1,"X",""),"")</f>
        <v/>
      </c>
      <c r="J30" s="114" t="str">
        <f>IF('NBI Tool'!$D16&lt;&gt;"",IF('NBI Tool'!$D16=2,"X",""),"")</f>
        <v/>
      </c>
      <c r="K30" s="114" t="str">
        <f>IF('NBI Tool'!$D16&lt;&gt;"",IF('NBI Tool'!$D16=3,"X",""),"")</f>
        <v/>
      </c>
      <c r="L30" s="114" t="str">
        <f>IF('NBI Tool'!$D16&lt;&gt;"",IF('NBI Tool'!$D16=4,"X",""),"")</f>
        <v/>
      </c>
      <c r="M30" s="114" t="str">
        <f>IF('NBI Tool'!$D16&lt;&gt;"",IF('NBI Tool'!$D16=5,"X",""),"")</f>
        <v/>
      </c>
      <c r="N30" s="84" t="str">
        <f t="shared" si="0"/>
        <v/>
      </c>
    </row>
    <row r="31" spans="1:28" ht="33" customHeight="1" x14ac:dyDescent="0.25">
      <c r="A31" s="117"/>
      <c r="B31" s="142" t="s">
        <v>68</v>
      </c>
      <c r="C31" s="142"/>
      <c r="D31" s="142"/>
      <c r="E31" s="142"/>
      <c r="F31" s="142"/>
      <c r="G31" s="74"/>
      <c r="H31" s="114" t="str">
        <f>IF('NBI Tool'!$D17&lt;&gt;"",IF('NBI Tool'!$D17=0,"X",""),"")</f>
        <v/>
      </c>
      <c r="I31" s="114" t="str">
        <f>IF('NBI Tool'!$D17&lt;&gt;"",IF('NBI Tool'!$D17=1,"X",""),"")</f>
        <v/>
      </c>
      <c r="J31" s="114" t="str">
        <f>IF('NBI Tool'!$D17&lt;&gt;"",IF('NBI Tool'!$D17=2,"X",""),"")</f>
        <v/>
      </c>
      <c r="K31" s="114" t="str">
        <f>IF('NBI Tool'!$D17&lt;&gt;"",IF('NBI Tool'!$D17=3,"X",""),"")</f>
        <v/>
      </c>
      <c r="L31" s="114" t="str">
        <f>IF('NBI Tool'!$D17&lt;&gt;"",IF('NBI Tool'!$D17=4,"X",""),"")</f>
        <v/>
      </c>
      <c r="M31" s="114" t="str">
        <f>IF('NBI Tool'!$D17&lt;&gt;"",IF('NBI Tool'!$D17=5,"X",""),"")</f>
        <v/>
      </c>
      <c r="N31" s="84" t="str">
        <f t="shared" si="0"/>
        <v/>
      </c>
    </row>
    <row r="32" spans="1:28" ht="8.1" customHeight="1" x14ac:dyDescent="0.25">
      <c r="A32" s="117"/>
      <c r="B32" s="115"/>
      <c r="C32" s="115"/>
      <c r="D32" s="115"/>
      <c r="E32" s="115"/>
      <c r="F32" s="115"/>
      <c r="G32" s="74"/>
      <c r="H32" s="116"/>
      <c r="I32" s="116"/>
      <c r="J32" s="116"/>
      <c r="K32" s="116"/>
      <c r="L32" s="116"/>
      <c r="M32" s="116"/>
      <c r="N32" s="84"/>
    </row>
    <row r="33" spans="1:14" ht="15.95" customHeight="1" x14ac:dyDescent="0.25">
      <c r="A33" s="73"/>
      <c r="B33" s="143" t="s">
        <v>44</v>
      </c>
      <c r="C33" s="143"/>
      <c r="D33" s="143"/>
      <c r="E33" s="73"/>
      <c r="F33" s="73"/>
      <c r="G33" s="73"/>
      <c r="H33" s="73"/>
      <c r="I33" s="73"/>
      <c r="J33" s="73"/>
      <c r="K33" s="73"/>
      <c r="L33" s="73"/>
      <c r="M33" s="73"/>
      <c r="N33" s="84"/>
    </row>
    <row r="34" spans="1:14" ht="27" customHeight="1" x14ac:dyDescent="0.25">
      <c r="A34" s="73"/>
      <c r="B34" s="79"/>
      <c r="C34" s="80" t="s">
        <v>22</v>
      </c>
      <c r="D34" s="139" t="str">
        <f>'NBI Tool'!C19</f>
        <v/>
      </c>
      <c r="E34" s="139"/>
      <c r="F34" s="139"/>
      <c r="G34" s="139"/>
      <c r="H34" s="139"/>
      <c r="I34" s="139"/>
      <c r="J34" s="139"/>
      <c r="K34" s="139"/>
      <c r="L34" s="139"/>
      <c r="M34" s="139"/>
      <c r="N34" s="84"/>
    </row>
    <row r="35" spans="1:14" ht="26.1" customHeight="1" x14ac:dyDescent="0.25">
      <c r="A35" s="73"/>
      <c r="B35" s="79"/>
      <c r="C35" s="80" t="s">
        <v>40</v>
      </c>
      <c r="D35" s="140" t="str">
        <f>'NBI Tool'!C22</f>
        <v/>
      </c>
      <c r="E35" s="140"/>
      <c r="F35" s="140"/>
      <c r="G35" s="140"/>
      <c r="H35" s="140"/>
      <c r="I35" s="140"/>
      <c r="J35" s="140"/>
      <c r="K35" s="140"/>
      <c r="L35" s="140"/>
      <c r="M35" s="140"/>
      <c r="N35" s="84"/>
    </row>
    <row r="36" spans="1:14" s="22" customFormat="1" ht="11.1" customHeight="1" x14ac:dyDescent="0.25">
      <c r="A36" s="73"/>
      <c r="B36" s="73"/>
      <c r="C36" s="73"/>
      <c r="D36" s="73"/>
      <c r="E36" s="73"/>
      <c r="F36" s="73"/>
      <c r="G36" s="73"/>
      <c r="H36" s="73"/>
      <c r="I36" s="73"/>
      <c r="J36" s="73"/>
      <c r="K36" s="73"/>
      <c r="L36" s="73"/>
      <c r="M36" s="73"/>
      <c r="N36" s="84"/>
    </row>
    <row r="37" spans="1:14" s="22" customFormat="1" x14ac:dyDescent="0.25"/>
    <row r="38" spans="1:14" s="22" customFormat="1" x14ac:dyDescent="0.25"/>
    <row r="39" spans="1:14" s="22" customFormat="1" x14ac:dyDescent="0.25"/>
    <row r="40" spans="1:14" s="22" customFormat="1" x14ac:dyDescent="0.25"/>
    <row r="41" spans="1:14" s="22" customFormat="1" x14ac:dyDescent="0.25"/>
    <row r="42" spans="1:14" s="22" customFormat="1" x14ac:dyDescent="0.25"/>
    <row r="43" spans="1:14" s="22" customFormat="1" x14ac:dyDescent="0.25"/>
    <row r="44" spans="1:14" s="22" customFormat="1" x14ac:dyDescent="0.25"/>
    <row r="45" spans="1:14" s="22" customFormat="1" x14ac:dyDescent="0.25"/>
    <row r="46" spans="1:14" s="22" customFormat="1" x14ac:dyDescent="0.25"/>
    <row r="47" spans="1:14" s="22" customFormat="1" x14ac:dyDescent="0.25"/>
    <row r="48" spans="1:14" s="22" customFormat="1" x14ac:dyDescent="0.25"/>
    <row r="49" s="22" customFormat="1" x14ac:dyDescent="0.25"/>
    <row r="50" s="22" customFormat="1" x14ac:dyDescent="0.25"/>
    <row r="51" s="22" customFormat="1" x14ac:dyDescent="0.25"/>
    <row r="52" s="22" customFormat="1" x14ac:dyDescent="0.25"/>
    <row r="53" s="22" customFormat="1" x14ac:dyDescent="0.25"/>
    <row r="54" s="22" customFormat="1" x14ac:dyDescent="0.25"/>
    <row r="55" s="22" customFormat="1" x14ac:dyDescent="0.25"/>
    <row r="56" s="22" customFormat="1" x14ac:dyDescent="0.25"/>
    <row r="57" s="22" customFormat="1" x14ac:dyDescent="0.25"/>
    <row r="58" s="22" customFormat="1" x14ac:dyDescent="0.25"/>
    <row r="59" s="22" customFormat="1" x14ac:dyDescent="0.25"/>
    <row r="60" s="22" customFormat="1" x14ac:dyDescent="0.25"/>
    <row r="61" s="22" customFormat="1" x14ac:dyDescent="0.25"/>
    <row r="62" s="22" customFormat="1" x14ac:dyDescent="0.25"/>
    <row r="63" s="22" customFormat="1" x14ac:dyDescent="0.25"/>
    <row r="64" s="22" customFormat="1" x14ac:dyDescent="0.25"/>
    <row r="65" s="22" customFormat="1" x14ac:dyDescent="0.25"/>
    <row r="66" s="22" customFormat="1" x14ac:dyDescent="0.25"/>
    <row r="67" s="22" customFormat="1" x14ac:dyDescent="0.25"/>
    <row r="68" s="22" customFormat="1" x14ac:dyDescent="0.25"/>
    <row r="69" s="22" customFormat="1" x14ac:dyDescent="0.25"/>
    <row r="70" s="22" customFormat="1" x14ac:dyDescent="0.25"/>
    <row r="71" s="22" customFormat="1" x14ac:dyDescent="0.25"/>
    <row r="72" s="22" customFormat="1" x14ac:dyDescent="0.25"/>
    <row r="73" s="22" customFormat="1" x14ac:dyDescent="0.25"/>
    <row r="74" s="22" customFormat="1" x14ac:dyDescent="0.25"/>
    <row r="75" s="22" customFormat="1" x14ac:dyDescent="0.25"/>
    <row r="76" s="22" customFormat="1" x14ac:dyDescent="0.25"/>
    <row r="77" s="22" customFormat="1" x14ac:dyDescent="0.25"/>
    <row r="78" s="22" customFormat="1" x14ac:dyDescent="0.25"/>
    <row r="79" s="22" customFormat="1" x14ac:dyDescent="0.25"/>
    <row r="80" s="22" customFormat="1" x14ac:dyDescent="0.25"/>
    <row r="81" s="22" customFormat="1" x14ac:dyDescent="0.25"/>
    <row r="82" s="22" customFormat="1" x14ac:dyDescent="0.25"/>
    <row r="83" s="22" customFormat="1" x14ac:dyDescent="0.25"/>
    <row r="84" s="22" customFormat="1" x14ac:dyDescent="0.25"/>
    <row r="85" s="22" customFormat="1" x14ac:dyDescent="0.25"/>
    <row r="86" s="22" customFormat="1" x14ac:dyDescent="0.25"/>
    <row r="87" s="22" customFormat="1" x14ac:dyDescent="0.25"/>
    <row r="88" s="22" customFormat="1" x14ac:dyDescent="0.25"/>
    <row r="89" s="22" customFormat="1" x14ac:dyDescent="0.25"/>
    <row r="90" s="22" customFormat="1" x14ac:dyDescent="0.25"/>
    <row r="91" s="22" customFormat="1" x14ac:dyDescent="0.25"/>
    <row r="92" s="22" customFormat="1" x14ac:dyDescent="0.25"/>
    <row r="93" s="22" customFormat="1" x14ac:dyDescent="0.25"/>
    <row r="94" s="22" customFormat="1" x14ac:dyDescent="0.25"/>
    <row r="95" s="22" customFormat="1" x14ac:dyDescent="0.25"/>
    <row r="96" s="22" customFormat="1" x14ac:dyDescent="0.25"/>
    <row r="97" s="22" customFormat="1" x14ac:dyDescent="0.25"/>
    <row r="98" s="22" customFormat="1" x14ac:dyDescent="0.25"/>
    <row r="99" s="22" customFormat="1" x14ac:dyDescent="0.25"/>
    <row r="100" s="22" customFormat="1" x14ac:dyDescent="0.25"/>
    <row r="101" s="22" customFormat="1" x14ac:dyDescent="0.25"/>
    <row r="102" s="22" customFormat="1" x14ac:dyDescent="0.25"/>
    <row r="103" s="22" customFormat="1" x14ac:dyDescent="0.25"/>
    <row r="104" s="22" customFormat="1" x14ac:dyDescent="0.25"/>
    <row r="105" s="22" customFormat="1" x14ac:dyDescent="0.25"/>
    <row r="106" s="22" customFormat="1" x14ac:dyDescent="0.25"/>
    <row r="107" s="22" customFormat="1" x14ac:dyDescent="0.25"/>
    <row r="108" s="22" customFormat="1" x14ac:dyDescent="0.25"/>
    <row r="109" s="22" customFormat="1" x14ac:dyDescent="0.25"/>
    <row r="110" s="22" customFormat="1" x14ac:dyDescent="0.25"/>
    <row r="111" s="22" customFormat="1" x14ac:dyDescent="0.25"/>
    <row r="112" s="22" customFormat="1" x14ac:dyDescent="0.25"/>
    <row r="113" s="22" customFormat="1" x14ac:dyDescent="0.25"/>
    <row r="114" s="22" customFormat="1" x14ac:dyDescent="0.25"/>
    <row r="115" s="22" customFormat="1" x14ac:dyDescent="0.25"/>
    <row r="116" s="22" customFormat="1" x14ac:dyDescent="0.25"/>
    <row r="117" s="22" customFormat="1" x14ac:dyDescent="0.25"/>
    <row r="118" s="22" customFormat="1" x14ac:dyDescent="0.25"/>
    <row r="119" s="22" customFormat="1" x14ac:dyDescent="0.25"/>
    <row r="120" s="22" customFormat="1" x14ac:dyDescent="0.25"/>
    <row r="121" s="22" customFormat="1" x14ac:dyDescent="0.25"/>
    <row r="122" s="22" customFormat="1" x14ac:dyDescent="0.25"/>
    <row r="123" s="22" customFormat="1" x14ac:dyDescent="0.25"/>
    <row r="124" s="22" customFormat="1" x14ac:dyDescent="0.25"/>
    <row r="125" s="22" customFormat="1" x14ac:dyDescent="0.25"/>
    <row r="126" s="22" customFormat="1" x14ac:dyDescent="0.25"/>
    <row r="127" s="22" customFormat="1" x14ac:dyDescent="0.25"/>
    <row r="128" s="22" customFormat="1" x14ac:dyDescent="0.25"/>
    <row r="129" s="22" customFormat="1" x14ac:dyDescent="0.25"/>
    <row r="130" s="22" customFormat="1" x14ac:dyDescent="0.25"/>
    <row r="131" s="22" customFormat="1" x14ac:dyDescent="0.25"/>
    <row r="132" s="22" customFormat="1" x14ac:dyDescent="0.25"/>
    <row r="133" s="22" customFormat="1" x14ac:dyDescent="0.25"/>
    <row r="134" s="22" customFormat="1" x14ac:dyDescent="0.25"/>
    <row r="135" s="22" customFormat="1" x14ac:dyDescent="0.25"/>
    <row r="136" s="22" customFormat="1" x14ac:dyDescent="0.25"/>
    <row r="137" s="22" customFormat="1" x14ac:dyDescent="0.25"/>
    <row r="138" s="22" customFormat="1" x14ac:dyDescent="0.25"/>
    <row r="139" s="22" customFormat="1" x14ac:dyDescent="0.25"/>
    <row r="140" s="22" customFormat="1" x14ac:dyDescent="0.25"/>
    <row r="141" s="22" customFormat="1" x14ac:dyDescent="0.25"/>
    <row r="142" s="22" customFormat="1" x14ac:dyDescent="0.25"/>
    <row r="143" s="22" customFormat="1" x14ac:dyDescent="0.25"/>
    <row r="144" s="22" customFormat="1" x14ac:dyDescent="0.25"/>
    <row r="145" s="22" customFormat="1" x14ac:dyDescent="0.25"/>
    <row r="146" s="22" customFormat="1" x14ac:dyDescent="0.25"/>
    <row r="147" s="22" customFormat="1" x14ac:dyDescent="0.25"/>
    <row r="148" s="22" customFormat="1" x14ac:dyDescent="0.25"/>
    <row r="149" s="22" customFormat="1" x14ac:dyDescent="0.25"/>
    <row r="150" s="22" customFormat="1" x14ac:dyDescent="0.25"/>
    <row r="151" s="22" customFormat="1" x14ac:dyDescent="0.25"/>
    <row r="152" s="22" customFormat="1" x14ac:dyDescent="0.25"/>
    <row r="153" s="22" customFormat="1" x14ac:dyDescent="0.25"/>
    <row r="154" s="22" customFormat="1" x14ac:dyDescent="0.25"/>
    <row r="155" s="22" customFormat="1" x14ac:dyDescent="0.25"/>
    <row r="156" s="22" customFormat="1" x14ac:dyDescent="0.25"/>
    <row r="157" s="22" customFormat="1" x14ac:dyDescent="0.25"/>
    <row r="158" s="22" customFormat="1" x14ac:dyDescent="0.25"/>
    <row r="159" s="22" customFormat="1" x14ac:dyDescent="0.25"/>
    <row r="160" s="22" customFormat="1" x14ac:dyDescent="0.25"/>
    <row r="161" s="22" customFormat="1" x14ac:dyDescent="0.25"/>
    <row r="162" s="22" customFormat="1" x14ac:dyDescent="0.25"/>
    <row r="163" s="22" customFormat="1" x14ac:dyDescent="0.25"/>
    <row r="164" s="22" customFormat="1" x14ac:dyDescent="0.25"/>
    <row r="165" s="22" customFormat="1" x14ac:dyDescent="0.25"/>
    <row r="166" s="22" customFormat="1" x14ac:dyDescent="0.25"/>
    <row r="167" s="22" customFormat="1" x14ac:dyDescent="0.25"/>
    <row r="168" s="22" customFormat="1" x14ac:dyDescent="0.25"/>
    <row r="169" s="22" customFormat="1" x14ac:dyDescent="0.25"/>
    <row r="170" s="22" customFormat="1" x14ac:dyDescent="0.25"/>
    <row r="171" s="22" customFormat="1" x14ac:dyDescent="0.25"/>
    <row r="172" s="22" customFormat="1" x14ac:dyDescent="0.25"/>
    <row r="173" s="22" customFormat="1" x14ac:dyDescent="0.25"/>
    <row r="174" s="22" customFormat="1" x14ac:dyDescent="0.25"/>
    <row r="175" s="22" customFormat="1" x14ac:dyDescent="0.25"/>
    <row r="176" s="22" customFormat="1" x14ac:dyDescent="0.25"/>
  </sheetData>
  <sheetProtection password="EAC2" sheet="1" objects="1" scenarios="1" selectLockedCells="1" selectUnlockedCells="1"/>
  <mergeCells count="21">
    <mergeCell ref="C2:H3"/>
    <mergeCell ref="C1:H1"/>
    <mergeCell ref="D11:K11"/>
    <mergeCell ref="K6:M6"/>
    <mergeCell ref="B20:C21"/>
    <mergeCell ref="B8:F8"/>
    <mergeCell ref="B9:C12"/>
    <mergeCell ref="D34:M34"/>
    <mergeCell ref="D35:M35"/>
    <mergeCell ref="B28:F28"/>
    <mergeCell ref="B29:F29"/>
    <mergeCell ref="B30:F30"/>
    <mergeCell ref="B31:F31"/>
    <mergeCell ref="B33:D33"/>
    <mergeCell ref="B27:F27"/>
    <mergeCell ref="B13:C15"/>
    <mergeCell ref="B16:C19"/>
    <mergeCell ref="B22:C24"/>
    <mergeCell ref="D5:I5"/>
    <mergeCell ref="D6:I6"/>
    <mergeCell ref="D10:K10"/>
  </mergeCells>
  <phoneticPr fontId="16" type="noConversion"/>
  <pageMargins left="0.70000000000000007" right="0.70000000000000007" top="0.55314960629921262" bottom="0.55314960629921262" header="0.30000000000000004" footer="0.30000000000000004"/>
  <pageSetup paperSize="9"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NBI Tool</vt:lpstr>
      <vt:lpstr>Form for Printing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ALan F. Rees</dc:creator>
  <cp:lastModifiedBy>Neil Cousins</cp:lastModifiedBy>
  <cp:lastPrinted>2017-03-01T11:25:58Z</cp:lastPrinted>
  <dcterms:created xsi:type="dcterms:W3CDTF">2017-02-03T10:29:28Z</dcterms:created>
  <dcterms:modified xsi:type="dcterms:W3CDTF">2017-03-21T12:53:24Z</dcterms:modified>
</cp:coreProperties>
</file>